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231"/>
  <workbookPr defaultThemeVersion="124226"/>
  <mc:AlternateContent xmlns:mc="http://schemas.openxmlformats.org/markup-compatibility/2006">
    <mc:Choice Requires="x15">
      <x15ac:absPath xmlns:x15ac="http://schemas.microsoft.com/office/spreadsheetml/2010/11/ac" url="D:\ROM Clients\JNC - Junction Coal\Avoca West EL1-2015\Collars and Seam Picks\"/>
    </mc:Choice>
  </mc:AlternateContent>
  <xr:revisionPtr revIDLastSave="0" documentId="13_ncr:1_{76DCBC32-7EAB-4CC9-A417-E2DD1DE47601}" xr6:coauthVersionLast="45" xr6:coauthVersionMax="45" xr10:uidLastSave="{00000000-0000-0000-0000-000000000000}"/>
  <bookViews>
    <workbookView xWindow="28680" yWindow="-120" windowWidth="29040" windowHeight="15990" activeTab="1" xr2:uid="{00000000-000D-0000-FFFF-FFFF00000000}"/>
  </bookViews>
  <sheets>
    <sheet name="HILL RECORD" sheetId="1" r:id="rId1"/>
    <sheet name="LITHO" sheetId="2" r:id="rId2"/>
    <sheet name="Locations_Hill_1922"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77" i="2" l="1"/>
  <c r="O64" i="1"/>
  <c r="C26" i="2" l="1"/>
  <c r="C27" i="2" s="1"/>
  <c r="C28" i="2" s="1"/>
  <c r="C29" i="2" s="1"/>
  <c r="C30" i="2" l="1"/>
  <c r="O4" i="1"/>
  <c r="N64" i="1"/>
  <c r="C31" i="2" l="1"/>
  <c r="N65" i="1"/>
  <c r="N43" i="1"/>
  <c r="N27" i="1"/>
  <c r="O55" i="1"/>
  <c r="O57" i="1"/>
  <c r="C32" i="2" l="1"/>
  <c r="O56" i="1"/>
  <c r="N55" i="1"/>
  <c r="C33" i="2" l="1"/>
  <c r="C4" i="2"/>
  <c r="C5" i="2" s="1"/>
  <c r="C6" i="2" s="1"/>
  <c r="C7" i="2" s="1"/>
  <c r="C8" i="2" s="1"/>
  <c r="C9" i="2" s="1"/>
  <c r="C10" i="2" s="1"/>
  <c r="C11" i="2" s="1"/>
  <c r="C12" i="2" s="1"/>
  <c r="C13" i="2" s="1"/>
  <c r="C14" i="2" s="1"/>
  <c r="C15" i="2" s="1"/>
  <c r="C16" i="2" s="1"/>
  <c r="C17" i="2" s="1"/>
  <c r="C18" i="2" s="1"/>
  <c r="C19" i="2" s="1"/>
  <c r="C20" i="2" s="1"/>
  <c r="C21" i="2" s="1"/>
  <c r="C22" i="2" s="1"/>
  <c r="C23" i="2" s="1"/>
  <c r="C24" i="2" s="1"/>
  <c r="O3" i="1"/>
  <c r="N11" i="1"/>
  <c r="N9" i="1"/>
  <c r="N4" i="1"/>
  <c r="N3" i="1"/>
  <c r="C34" i="2" l="1"/>
  <c r="C35" i="2" l="1"/>
</calcChain>
</file>

<file path=xl/sharedStrings.xml><?xml version="1.0" encoding="utf-8"?>
<sst xmlns="http://schemas.openxmlformats.org/spreadsheetml/2006/main" count="830" uniqueCount="170">
  <si>
    <t>Sample ID</t>
  </si>
  <si>
    <t>report and pg no</t>
  </si>
  <si>
    <t>seam</t>
  </si>
  <si>
    <t>Beta</t>
  </si>
  <si>
    <t>thick  in</t>
  </si>
  <si>
    <t>thick ft</t>
  </si>
  <si>
    <t>1922 GSMR07 pg 207</t>
  </si>
  <si>
    <t>litho</t>
  </si>
  <si>
    <t>Felspathic</t>
  </si>
  <si>
    <t>SS</t>
  </si>
  <si>
    <t>Felspathic (roof)</t>
  </si>
  <si>
    <t>Comment</t>
  </si>
  <si>
    <t>XH</t>
  </si>
  <si>
    <t>black</t>
  </si>
  <si>
    <t>CO</t>
  </si>
  <si>
    <t>laminated</t>
  </si>
  <si>
    <t>C1</t>
  </si>
  <si>
    <t>XS</t>
  </si>
  <si>
    <t>ZC</t>
  </si>
  <si>
    <t>Coaly clod black soft</t>
  </si>
  <si>
    <t>MS</t>
  </si>
  <si>
    <t>Fireclay white soft</t>
  </si>
  <si>
    <t>Coaly clod with streaks of bricht coal</t>
  </si>
  <si>
    <t>CL</t>
  </si>
  <si>
    <t>white soft</t>
  </si>
  <si>
    <t>hard dense steely texture</t>
  </si>
  <si>
    <t>SH</t>
  </si>
  <si>
    <t>brown parting</t>
  </si>
  <si>
    <t>dense unlaminated</t>
  </si>
  <si>
    <t>brown band</t>
  </si>
  <si>
    <t>grey felspathic</t>
  </si>
  <si>
    <t>dense partly laminated</t>
  </si>
  <si>
    <t>C2</t>
  </si>
  <si>
    <t>strong with bright bands of rich material</t>
  </si>
  <si>
    <t>Fireclay grey firm (floor)</t>
  </si>
  <si>
    <t>Excluded</t>
  </si>
  <si>
    <t>Notes</t>
  </si>
  <si>
    <t>Location 4</t>
  </si>
  <si>
    <t>1922 GSMR07 pg 209</t>
  </si>
  <si>
    <t>Fireclay (floor)</t>
  </si>
  <si>
    <t>band</t>
  </si>
  <si>
    <t>Location 5</t>
  </si>
  <si>
    <t>Floor not visible</t>
  </si>
  <si>
    <t>dull and earthy</t>
  </si>
  <si>
    <t>and coaly shale bands</t>
  </si>
  <si>
    <t>with two thin bands of shale</t>
  </si>
  <si>
    <t>Location 6 - Sample 688</t>
  </si>
  <si>
    <t>Undetermined</t>
  </si>
  <si>
    <t>Diabase (roof)</t>
  </si>
  <si>
    <t>soft clay and decomposed diabase</t>
  </si>
  <si>
    <t>dull bloack altered</t>
  </si>
  <si>
    <t>soft brown parting</t>
  </si>
  <si>
    <t>dull with few bright streaks</t>
  </si>
  <si>
    <t>soft brown</t>
  </si>
  <si>
    <t>1922 GSMR07 pg 210</t>
  </si>
  <si>
    <t>Location 7</t>
  </si>
  <si>
    <t>Location 8</t>
  </si>
  <si>
    <t>At the horseshoe bend in South Esk River, opposite Eastbourne Railway station, an adit has been driven 40 feet into the hillside on a coal seam apparently identical with that exposed at Location 8. Owing to the deep soil cover the seam does not appear at surface and the roof of the workings has caved; in consequence the coal bed could not be examined.</t>
  </si>
  <si>
    <t>On the Southern fall of Mt. Christie Range, about 30 chains from South Esk River, a shaft and tunnel exposed a coal seam about 5 feet thick. These openings were inaccessible at the time of investigation, and the meagre information regarding this coal was obtained at second hand. The coal is reported to be of poorer quality than the other exposures on this property and it is seamed with numerous bands of clay.</t>
  </si>
  <si>
    <t>Location 9 - 686</t>
  </si>
  <si>
    <t>Delta</t>
  </si>
  <si>
    <t>dense hard</t>
  </si>
  <si>
    <t>stony</t>
  </si>
  <si>
    <t>firm</t>
  </si>
  <si>
    <t>fireclay hard grey (floor)</t>
  </si>
  <si>
    <t>felspathic</t>
  </si>
  <si>
    <t>Twelve chains south from the main adit of Mt. Christie Mine, and close to the western boundary of that property, an adit has been driven 60 feet on a bearing 230 degrees along the course of coal bed Delta. This bed occurs at a 90ft lower stratigraphic horizon than Beta bed. The seam dips. at an angle of 8 to 10 degrees to the north-west, a direction contrary to that of other outcrops in the neighbourhood.  At 40 feet from the entrance the coal bed was measured and sampled.  Sample 686 represents the coal seam free from partings, and Sample 687 includes the 2 inch band of stony coal.  Fires in the dump converted the coal into coke of very excellent quality.  Laboratory investigation confirmed the coking properties of this coal.</t>
  </si>
  <si>
    <t>Location 10</t>
  </si>
  <si>
    <t>Eta</t>
  </si>
  <si>
    <t>About 10 chains south-east of Location 8 is another abandoned adit opening which extends 40 feet into the hill from the right bank of Tommy Creek.  The approach and entrance are so badly caved that the seam (Eta) cannot be examined, but it is reported nearly 30 inches of coal occur here.  The mine opening, 60 feet lower than No.7 follows a course 70 degrees west of south and the seam exposed in it dips to the north-west at 7 degrees. Unlike Delta seam, the roof-stone is fireclay, 4 feet thick, which is overlain by massive felspathic sandstone.  Sample 690, taken from a small heap stacked at the entrance, is not truly representative of the quality of the coal. If the heap consists, of selected coal, then the quality represented is high; if it consists of auerage=grade material, then the quality represented is low, because of the deteriorating effects of exposure to the elements.  The coal in the upper part of the bed is bright, whereas that in the lower part is dull and dense in texture.  A fresh fracture shows a number of streaks of bright lustreous lustre alternating with dull layers. Silica, calcite, and iron salts are oonspicuous along fracture and joint planes.  It is firm and tough, and is capable of withstanding rough handling in transportation without excessive slacking.</t>
  </si>
  <si>
    <t>Location 11</t>
  </si>
  <si>
    <t>Felspathic brown (roof)</t>
  </si>
  <si>
    <t>soft dull</t>
  </si>
  <si>
    <t>brown soft</t>
  </si>
  <si>
    <t>bright laminated</t>
  </si>
  <si>
    <t>Fireclay soft grey</t>
  </si>
  <si>
    <t>Felspathic (floor)</t>
  </si>
  <si>
    <t>1922 GSMR07 pg 212</t>
  </si>
  <si>
    <t>1920 GSMR07 pg 212</t>
  </si>
  <si>
    <t>1921 GSMR07 pg 212</t>
  </si>
  <si>
    <t>1922 GSMR07 pg 211</t>
  </si>
  <si>
    <t>Owing largely to the diabase sill cover, the broad talus of stone, and the deep mantle of soil, it is quite impossible to follow the seams uninterruptedly from place to place.  On the Mt. Christie Syndicate's lease five seams of coal have been discovered, but correlations of these with some others in the adjoining Buena Vista property cannot be made with certainty until more work of an exploratory character has been performed.  In some places where seams had been exposed by tunnelling it was found that  the approaches had collapsed, and entry in some was both difficult and dangerous, and in others quite impossible.  Alpha bed is not exposed, but Beta, Gamma, Delta, and Eta occur.  Coal bed Beta is exposed in prospect openings in the main and upper adits of the Mt. Christie Mine, and what appears to be the same seam outcrops above the homestead on the Mt. Rex road.  This coal bed is exposed in the shafts at location 4, and in adits at locations 5, 6, and 7 on Buena Vista property.  The diabase is nowhere far above it, and at location 6 forms the roof.  Coal bed Delta is stratigraphically 150 feet lower than Beta bed, and in many respects differs therefrom.  It is 3 to 4 feet thick, containing only one band of stony material, and consists of hard, dense coal of thinly banded texture.  Eta bed consists of a 3 feet seam exposed on Buena Vista and Brambletye.  These beds are apparently the same as those worked in the Mt. Nicholas and Cornwall areas.  Poor exposures and interruptions by igneous rocks preclude the tracing of the beds continuously, but on relative positions and character of the coals that may be definitely correlated with those in neighbouring districts.  Local variation due to numerous causes is noticeable, but there are decided characteristics that aid the investigator in identifying particular seams.</t>
  </si>
  <si>
    <t>On the southern fall of Greenstone Hill an adit has been driven about 50 feet in a north-westerly direction, on a bed of coal reported to be 6 feet thick. The approach to the adit has collapsed, and being inaccessible the report could not be verified.</t>
  </si>
  <si>
    <t>Mt Christie Mine - At 122 feet from the entrance to the main adit the seam has been followed on a bearing of 312 degrees for 63 feet, where the fault has been found again.  At 134 feet a bord has been driven 45 feet on a bearing of 53 degrees. The coal bed at this point is 9 feet thick, and is getting thinner as the surface is approached.  The following section was measured at this point.                                                                                                                                                                                                                                 Sample 684 consists of coal free from clay shale and sandstone bands and sample 685 taken at the same place includes the thin shale partings that could not be separated in mining.</t>
  </si>
  <si>
    <t>Buena Vista Coal Mine -  About 40 chains westward of the main tunnel on the Mt. Christie property, and nearly 140 feet lower, are four prospect shafts, two at least of which passed through Beta coal seam.  Because of water in the shafts the coal bed could not be examined on this visit, but the following section in descending sequence is given in the report already referred to furnished by W. H. Twelvetrees</t>
  </si>
  <si>
    <t xml:space="preserve"> Four chains to the south·west an adit has been driven 175 feet on a bearing of  350 degrees along the strike of Beta bed of coal, from 9 to 12 feet thick.   Progress in this direction was interrupted by a fault of very considerable displacement (about  60 feet), coursing N. 75 0 E.  This fault is visible at surface, and passes directly below the upper tunnel already referred to. It is quite evident that the coal bed exposed in the main adit is identical with that in the upper workings, but in faulted position. From this it follows that the limit of operations from the main  adit has been reached.</t>
  </si>
  <si>
    <t>Samples 688 and 689 were taken from the side of the dip tunnel 40 feet from the entrance, where the section was measured. Number 688 represents the clean coal and Number 689 includes the clay parting.  The coal is yery soft and wet, and had been greatly affected by long exposure to the atmosphere and percolating waters. This is the only recorded occurrence in Tasmania of diabase forming the roof of a coal seam.  The igneous rock presents no peculiar features.  The upper 8 and 15 inch bands of coal have been altered by the heat and hot solutions emanating from the once molten diabase overhead.</t>
  </si>
  <si>
    <t>Ten chains west of Location 4. an adit 30 feet long has been driven on a coal seam bearing S. 150 E.  This resembles in every respect the Beta seam exposed at Locations 4 and 2.  At the time of this investigation the roof at entrance had caved and access was both difficult and dangerous.  However, part of the seam at the end of the adit was visible, and the  following section of it was measured</t>
  </si>
  <si>
    <t>On the west side of Bonney Plains an adit. bearing N. 70 degrees W has been driven 200 feet on Delta coal seam, dipping south-westerly at angles of 7 to 12 degrees. At the time of this investigation the adit was half full of water, and could not be drained in the time available owing to the collapse of the roof near the entrance. This difficulty prevented the writer from obtaining a complete section of the coal bed.  At 100 feet from the entrance the following section appears above water Ievel.  Sample 691 was taken from a heap of coal on the dump.  The coal had been exposed to the weather for many years, and the bright, laminated variety was rather soft and crumbly, but the dense, steely kind was very hard and brittle.  It is banded and laminated and breaks with an irregular splintery fracture.  Although it has caved near the entrance the roof-stone appeared to be very firm and strong. The bottom of the bed was under water, and the character of the floor-stone could not be determined.</t>
  </si>
  <si>
    <t>Boreid</t>
  </si>
  <si>
    <t>from</t>
  </si>
  <si>
    <t>to</t>
  </si>
  <si>
    <t>thick</t>
  </si>
  <si>
    <t>lith</t>
  </si>
  <si>
    <t>Sampid</t>
  </si>
  <si>
    <t>Description</t>
  </si>
  <si>
    <t>Location 6 Diabase (roof)</t>
  </si>
  <si>
    <t>DELTA</t>
  </si>
  <si>
    <t>DO</t>
  </si>
  <si>
    <t>L4</t>
  </si>
  <si>
    <t>L5</t>
  </si>
  <si>
    <t>L6</t>
  </si>
  <si>
    <t>L7</t>
  </si>
  <si>
    <t>L8</t>
  </si>
  <si>
    <t>L9</t>
  </si>
  <si>
    <t>L10</t>
  </si>
  <si>
    <t>L11</t>
  </si>
  <si>
    <t>ST</t>
  </si>
  <si>
    <t>CS</t>
  </si>
  <si>
    <t>Location 1 NS</t>
  </si>
  <si>
    <t>Location 2 -NS</t>
  </si>
  <si>
    <t>L1</t>
  </si>
  <si>
    <t>ORIG_NAME</t>
  </si>
  <si>
    <t>Coaly clod with streaks of bright coal</t>
  </si>
  <si>
    <t>C4</t>
  </si>
  <si>
    <t>C3</t>
  </si>
  <si>
    <t>Location 3: Felspathic (roof)</t>
  </si>
  <si>
    <t>ESK_RV_1</t>
  </si>
  <si>
    <t>ESK_RV_2</t>
  </si>
  <si>
    <t>ID</t>
  </si>
  <si>
    <t>E</t>
  </si>
  <si>
    <t>N</t>
  </si>
  <si>
    <t>OSH_ADIT_1</t>
  </si>
  <si>
    <t>OSH_ADIT_2</t>
  </si>
  <si>
    <t>OSH_ADIT_3</t>
  </si>
  <si>
    <t>OSH_ADIT_4</t>
  </si>
  <si>
    <t>OSH_BH1</t>
  </si>
  <si>
    <t>OSH_BH2</t>
  </si>
  <si>
    <t>Sample 690</t>
  </si>
  <si>
    <t>241m</t>
  </si>
  <si>
    <t>Chains to metres</t>
  </si>
  <si>
    <t>MC</t>
  </si>
  <si>
    <t xml:space="preserve">Mine </t>
  </si>
  <si>
    <t>Feet to Metres</t>
  </si>
  <si>
    <t>BV/OS</t>
  </si>
  <si>
    <t>603.5m</t>
  </si>
  <si>
    <t>201m</t>
  </si>
  <si>
    <t>BP</t>
  </si>
  <si>
    <t>ESK_R</t>
  </si>
  <si>
    <t>Location 3_684</t>
  </si>
  <si>
    <t>BP_ADIT_4</t>
  </si>
  <si>
    <t>BP_ADIT_5</t>
  </si>
  <si>
    <t>BP_ADIT_6</t>
  </si>
  <si>
    <t>ESK_RV_3</t>
  </si>
  <si>
    <t>RL</t>
  </si>
  <si>
    <t>TD</t>
  </si>
  <si>
    <t>AZI</t>
  </si>
  <si>
    <t>DIP</t>
  </si>
  <si>
    <t>TYPE</t>
  </si>
  <si>
    <t>SOURCE</t>
  </si>
  <si>
    <t>CH</t>
  </si>
  <si>
    <t>CHIP</t>
  </si>
  <si>
    <t>ESK_RV_4</t>
  </si>
  <si>
    <t>LOC9</t>
  </si>
  <si>
    <t>LOC11</t>
  </si>
  <si>
    <t>ESK_RV_5</t>
  </si>
  <si>
    <t>BoreID</t>
  </si>
  <si>
    <t>MC_CH1</t>
  </si>
  <si>
    <t>MC_CH2</t>
  </si>
  <si>
    <t>MC_CH3</t>
  </si>
  <si>
    <t>ESK_RV_6</t>
  </si>
  <si>
    <t>MC_ADIT_1</t>
  </si>
  <si>
    <t>ETA</t>
  </si>
  <si>
    <t>DELTAU</t>
  </si>
  <si>
    <t>XM</t>
  </si>
  <si>
    <t>L3</t>
  </si>
  <si>
    <t>OSH_ADIT_5</t>
  </si>
  <si>
    <t>dull black altered</t>
  </si>
  <si>
    <t>CD</t>
  </si>
  <si>
    <t>ADIT_5_SHC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</si>
</sst>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Calibri"/>
      <family val="2"/>
      <scheme val="minor"/>
    </font>
    <font>
      <sz val="9"/>
      <color theme="1"/>
      <name val="Arial"/>
      <family val="2"/>
    </font>
    <font>
      <b/>
      <i/>
      <sz val="9"/>
      <color theme="1"/>
      <name val="Arial"/>
      <family val="2"/>
    </font>
    <font>
      <b/>
      <i/>
      <sz val="8"/>
      <color theme="1"/>
      <name val="Arial"/>
      <family val="2"/>
    </font>
    <font>
      <sz val="8"/>
      <color theme="1"/>
      <name val="Arial"/>
      <family val="2"/>
    </font>
    <font>
      <sz val="8"/>
      <name val="Calibri"/>
      <family val="2"/>
      <scheme val="minor"/>
    </font>
    <font>
      <b/>
      <sz val="9"/>
      <color theme="1"/>
      <name val="Arial"/>
      <family val="2"/>
    </font>
  </fonts>
  <fills count="7">
    <fill>
      <patternFill patternType="none"/>
    </fill>
    <fill>
      <patternFill patternType="gray125"/>
    </fill>
    <fill>
      <patternFill patternType="solid">
        <fgColor theme="3"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5" tint="0.79998168889431442"/>
        <bgColor indexed="64"/>
      </patternFill>
    </fill>
    <fill>
      <patternFill patternType="solid">
        <fgColor rgb="FFFFFF00"/>
        <bgColor indexed="64"/>
      </patternFill>
    </fill>
  </fills>
  <borders count="14">
    <border>
      <left/>
      <right/>
      <top/>
      <bottom/>
      <diagonal/>
    </border>
    <border>
      <left/>
      <right/>
      <top style="thin">
        <color indexed="64"/>
      </top>
      <bottom/>
      <diagonal/>
    </border>
    <border>
      <left/>
      <right/>
      <top/>
      <bottom style="thin">
        <color indexed="64"/>
      </bottom>
      <diagonal/>
    </border>
    <border>
      <left/>
      <right/>
      <top style="thick">
        <color rgb="FFFF0000"/>
      </top>
      <bottom/>
      <diagonal/>
    </border>
    <border>
      <left/>
      <right/>
      <top/>
      <bottom style="thick">
        <color rgb="FFFF0000"/>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75">
    <xf numFmtId="0" fontId="0" fillId="0" borderId="0" xfId="0"/>
    <xf numFmtId="0" fontId="1" fillId="0" borderId="8" xfId="0" applyFont="1" applyBorder="1" applyAlignment="1">
      <alignment horizontal="left" vertical="top" wrapText="1"/>
    </xf>
    <xf numFmtId="0" fontId="1" fillId="0" borderId="0" xfId="0" applyFont="1"/>
    <xf numFmtId="0" fontId="1" fillId="0" borderId="0" xfId="0" applyFont="1" applyAlignment="1">
      <alignment horizontal="center"/>
    </xf>
    <xf numFmtId="0" fontId="4" fillId="0" borderId="0" xfId="0" applyFont="1"/>
    <xf numFmtId="2" fontId="1" fillId="0" borderId="0" xfId="0" applyNumberFormat="1" applyFont="1"/>
    <xf numFmtId="2" fontId="1" fillId="0" borderId="0" xfId="0" applyNumberFormat="1" applyFont="1" applyAlignment="1">
      <alignment horizontal="center"/>
    </xf>
    <xf numFmtId="0" fontId="4" fillId="0" borderId="0" xfId="0" applyFont="1" applyAlignment="1">
      <alignment horizontal="center"/>
    </xf>
    <xf numFmtId="0" fontId="1" fillId="0" borderId="0" xfId="0" applyFont="1" applyAlignment="1">
      <alignment horizontal="left"/>
    </xf>
    <xf numFmtId="0" fontId="2" fillId="0" borderId="0" xfId="0" applyFont="1" applyAlignment="1">
      <alignment horizontal="center" vertical="center"/>
    </xf>
    <xf numFmtId="2" fontId="2" fillId="0" borderId="0" xfId="0" applyNumberFormat="1" applyFont="1" applyAlignment="1">
      <alignment horizontal="center" vertical="center"/>
    </xf>
    <xf numFmtId="0" fontId="3" fillId="0" borderId="0" xfId="0" applyFont="1" applyAlignment="1">
      <alignment horizontal="center" vertical="center"/>
    </xf>
    <xf numFmtId="0" fontId="1" fillId="0" borderId="0" xfId="0" applyFont="1" applyAlignment="1">
      <alignment horizontal="center" vertical="center"/>
    </xf>
    <xf numFmtId="2" fontId="1" fillId="0" borderId="0" xfId="0" applyNumberFormat="1" applyFont="1" applyAlignment="1">
      <alignment horizontal="right"/>
    </xf>
    <xf numFmtId="0" fontId="6" fillId="0" borderId="0" xfId="0" applyFont="1" applyAlignment="1">
      <alignment horizontal="center"/>
    </xf>
    <xf numFmtId="0" fontId="6" fillId="0" borderId="0" xfId="0" applyFont="1" applyAlignment="1">
      <alignment horizontal="center" vertical="center"/>
    </xf>
    <xf numFmtId="0" fontId="1" fillId="0" borderId="9" xfId="0" applyFont="1" applyBorder="1" applyAlignment="1">
      <alignment horizontal="left" vertical="top" wrapText="1"/>
    </xf>
    <xf numFmtId="0" fontId="6" fillId="0" borderId="0" xfId="0" applyFont="1" applyAlignment="1">
      <alignment horizontal="center" vertical="center" wrapText="1"/>
    </xf>
    <xf numFmtId="0" fontId="1" fillId="0" borderId="11" xfId="0" applyFont="1" applyBorder="1" applyAlignment="1">
      <alignment horizontal="center" vertical="center"/>
    </xf>
    <xf numFmtId="0" fontId="1" fillId="0" borderId="1" xfId="0" applyFont="1" applyBorder="1"/>
    <xf numFmtId="0" fontId="6" fillId="5" borderId="0" xfId="0" applyFont="1" applyFill="1" applyBorder="1" applyAlignment="1">
      <alignment horizontal="center" vertical="center" wrapText="1"/>
    </xf>
    <xf numFmtId="0" fontId="1" fillId="0" borderId="10" xfId="0" applyFont="1" applyBorder="1" applyAlignment="1">
      <alignment horizontal="center" vertical="center"/>
    </xf>
    <xf numFmtId="0" fontId="1" fillId="0" borderId="5" xfId="0" applyFont="1" applyBorder="1"/>
    <xf numFmtId="0" fontId="1" fillId="0" borderId="0" xfId="0" applyFont="1" applyBorder="1" applyAlignment="1">
      <alignment horizontal="left"/>
    </xf>
    <xf numFmtId="0" fontId="1" fillId="0" borderId="1" xfId="0" applyFont="1" applyBorder="1" applyAlignment="1">
      <alignment horizontal="center"/>
    </xf>
    <xf numFmtId="0" fontId="6" fillId="6" borderId="0" xfId="0" applyFont="1" applyFill="1"/>
    <xf numFmtId="0" fontId="1" fillId="0" borderId="0" xfId="0" applyFont="1" applyBorder="1" applyAlignment="1">
      <alignment horizontal="center"/>
    </xf>
    <xf numFmtId="0" fontId="1" fillId="0" borderId="0" xfId="0" applyFont="1" applyBorder="1"/>
    <xf numFmtId="0" fontId="1" fillId="0" borderId="3" xfId="0" applyFont="1" applyBorder="1"/>
    <xf numFmtId="0" fontId="1" fillId="0" borderId="4" xfId="0" applyFont="1" applyBorder="1"/>
    <xf numFmtId="0" fontId="1" fillId="0" borderId="2" xfId="0" applyFont="1" applyBorder="1" applyAlignment="1">
      <alignment horizontal="left"/>
    </xf>
    <xf numFmtId="0" fontId="1" fillId="0" borderId="2" xfId="0" applyFont="1" applyBorder="1" applyAlignment="1">
      <alignment horizontal="center"/>
    </xf>
    <xf numFmtId="0" fontId="1" fillId="0" borderId="2" xfId="0" applyFont="1" applyBorder="1"/>
    <xf numFmtId="0" fontId="1" fillId="0" borderId="0" xfId="0" applyFont="1" applyFill="1" applyBorder="1"/>
    <xf numFmtId="0" fontId="1" fillId="0" borderId="2" xfId="0" applyFont="1" applyFill="1" applyBorder="1"/>
    <xf numFmtId="0" fontId="1" fillId="0" borderId="10" xfId="0" applyFont="1" applyFill="1" applyBorder="1" applyAlignment="1">
      <alignment horizontal="left" vertical="center"/>
    </xf>
    <xf numFmtId="0" fontId="1" fillId="0" borderId="5" xfId="0" applyFont="1" applyFill="1" applyBorder="1" applyAlignment="1">
      <alignment horizontal="left" vertical="center"/>
    </xf>
    <xf numFmtId="0" fontId="1" fillId="0" borderId="5" xfId="0" applyFont="1" applyBorder="1" applyAlignment="1">
      <alignment horizontal="center" vertical="center"/>
    </xf>
    <xf numFmtId="0" fontId="6" fillId="2" borderId="0" xfId="0" applyFont="1" applyFill="1" applyBorder="1" applyAlignment="1">
      <alignment horizontal="center" vertical="center" wrapText="1"/>
    </xf>
    <xf numFmtId="0" fontId="1" fillId="0" borderId="11" xfId="0" applyFont="1" applyFill="1" applyBorder="1"/>
    <xf numFmtId="0" fontId="1" fillId="0" borderId="1" xfId="0" applyFont="1" applyFill="1" applyBorder="1"/>
    <xf numFmtId="0" fontId="1" fillId="0" borderId="12" xfId="0" applyFont="1" applyFill="1" applyBorder="1"/>
    <xf numFmtId="0" fontId="1" fillId="0" borderId="13" xfId="0" applyFont="1" applyFill="1" applyBorder="1"/>
    <xf numFmtId="0" fontId="1" fillId="0" borderId="11" xfId="0" applyFont="1" applyFill="1" applyBorder="1" applyAlignment="1">
      <alignment horizontal="left" vertical="center"/>
    </xf>
    <xf numFmtId="0" fontId="1" fillId="0" borderId="1" xfId="0" applyFont="1" applyFill="1" applyBorder="1" applyAlignment="1">
      <alignment horizontal="left" vertical="center"/>
    </xf>
    <xf numFmtId="0" fontId="1" fillId="0" borderId="5"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2" xfId="0" applyFont="1" applyFill="1" applyBorder="1" applyAlignment="1">
      <alignment horizontal="left" vertical="center"/>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1" fillId="0" borderId="13" xfId="0" applyFont="1" applyFill="1" applyBorder="1" applyAlignment="1">
      <alignment horizontal="left" vertical="center"/>
    </xf>
    <xf numFmtId="0" fontId="1" fillId="0" borderId="2" xfId="0" applyFont="1" applyFill="1" applyBorder="1" applyAlignment="1">
      <alignment horizontal="left" vertical="center"/>
    </xf>
    <xf numFmtId="1" fontId="6" fillId="0" borderId="0" xfId="0" applyNumberFormat="1" applyFont="1" applyAlignment="1">
      <alignment horizontal="center" vertical="center" wrapText="1"/>
    </xf>
    <xf numFmtId="1" fontId="1" fillId="0" borderId="0" xfId="0" applyNumberFormat="1" applyFont="1"/>
    <xf numFmtId="1" fontId="1" fillId="0" borderId="0" xfId="0" applyNumberFormat="1" applyFont="1" applyAlignment="1">
      <alignment horizontal="center" vertical="center"/>
    </xf>
    <xf numFmtId="164" fontId="6" fillId="0" borderId="0" xfId="0" applyNumberFormat="1" applyFont="1" applyAlignment="1">
      <alignment horizontal="center" vertical="center" wrapText="1"/>
    </xf>
    <xf numFmtId="164" fontId="1" fillId="0" borderId="0" xfId="0" applyNumberFormat="1" applyFont="1"/>
    <xf numFmtId="164" fontId="1" fillId="0" borderId="0" xfId="0" applyNumberFormat="1" applyFont="1" applyAlignment="1">
      <alignment horizontal="center" vertical="center"/>
    </xf>
    <xf numFmtId="0" fontId="1" fillId="0" borderId="0" xfId="0" applyFont="1" applyAlignment="1">
      <alignment horizontal="left" vertical="center"/>
    </xf>
    <xf numFmtId="2" fontId="1" fillId="0" borderId="0" xfId="0" applyNumberFormat="1" applyFont="1" applyAlignment="1">
      <alignment horizontal="center" vertical="center"/>
    </xf>
    <xf numFmtId="164" fontId="1" fillId="0" borderId="0" xfId="0" applyNumberFormat="1" applyFont="1" applyAlignment="1">
      <alignment horizontal="center" vertical="center"/>
    </xf>
    <xf numFmtId="0" fontId="6" fillId="5" borderId="12"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1" fillId="0" borderId="9" xfId="0" applyFont="1" applyBorder="1" applyAlignment="1">
      <alignment horizontal="left" vertical="top" wrapText="1"/>
    </xf>
    <xf numFmtId="0" fontId="1" fillId="0" borderId="7" xfId="0" applyFont="1" applyBorder="1" applyAlignment="1">
      <alignment horizontal="left" vertical="top" wrapText="1"/>
    </xf>
    <xf numFmtId="0" fontId="1" fillId="0" borderId="6" xfId="0" applyFont="1" applyBorder="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left" vertical="top"/>
    </xf>
    <xf numFmtId="0" fontId="1" fillId="0" borderId="3" xfId="0" applyFont="1" applyBorder="1" applyAlignment="1">
      <alignment horizontal="center" vertical="center"/>
    </xf>
    <xf numFmtId="0" fontId="1" fillId="0" borderId="0" xfId="0" applyFont="1" applyBorder="1" applyAlignment="1">
      <alignment horizontal="center" vertical="center"/>
    </xf>
    <xf numFmtId="0" fontId="1" fillId="0" borderId="4" xfId="0" applyFont="1" applyBorder="1" applyAlignment="1">
      <alignment horizontal="center" vertical="center"/>
    </xf>
    <xf numFmtId="0" fontId="1" fillId="0" borderId="9" xfId="0" applyFont="1" applyBorder="1" applyAlignment="1">
      <alignment horizontal="center" vertical="top" wrapText="1"/>
    </xf>
    <xf numFmtId="0" fontId="1" fillId="0" borderId="7" xfId="0" applyFont="1" applyBorder="1" applyAlignment="1">
      <alignment horizontal="center" vertical="top" wrapText="1"/>
    </xf>
    <xf numFmtId="0" fontId="1" fillId="0" borderId="6"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2"/>
  <sheetViews>
    <sheetView workbookViewId="0">
      <pane xSplit="6" ySplit="1" topLeftCell="H33" activePane="bottomRight" state="frozen"/>
      <selection pane="topRight" activeCell="F1" sqref="F1"/>
      <selection pane="bottomLeft" activeCell="A2" sqref="A2"/>
      <selection pane="bottomRight" activeCell="K27" sqref="K27:K37"/>
    </sheetView>
  </sheetViews>
  <sheetFormatPr defaultRowHeight="12" x14ac:dyDescent="0.2"/>
  <cols>
    <col min="1" max="1" width="13.28515625" style="2" customWidth="1"/>
    <col min="2" max="3" width="23.7109375" style="2" customWidth="1"/>
    <col min="4" max="7" width="9.140625" style="2"/>
    <col min="8" max="8" width="18.28515625" style="2" customWidth="1"/>
    <col min="9" max="9" width="22" style="2" customWidth="1"/>
    <col min="10" max="10" width="9.140625" style="2"/>
    <col min="11" max="11" width="82.42578125" style="2" customWidth="1"/>
    <col min="12" max="12" width="15" style="2" customWidth="1"/>
    <col min="13" max="13" width="9.140625" style="53"/>
    <col min="14" max="14" width="9.140625" style="56"/>
    <col min="15" max="16384" width="9.140625" style="2"/>
  </cols>
  <sheetData>
    <row r="1" spans="1:15" ht="91.5" customHeight="1" x14ac:dyDescent="0.2">
      <c r="B1" s="67" t="s">
        <v>81</v>
      </c>
      <c r="C1" s="67"/>
      <c r="D1" s="68"/>
      <c r="E1" s="68"/>
      <c r="F1" s="68"/>
      <c r="G1" s="68"/>
      <c r="H1" s="68"/>
      <c r="I1" s="68"/>
      <c r="J1" s="68"/>
      <c r="K1" s="68"/>
      <c r="L1" s="17" t="s">
        <v>132</v>
      </c>
      <c r="M1" s="52" t="s">
        <v>130</v>
      </c>
      <c r="N1" s="55" t="s">
        <v>133</v>
      </c>
    </row>
    <row r="2" spans="1:15" ht="46.15" customHeight="1" x14ac:dyDescent="0.2">
      <c r="A2" s="12" t="s">
        <v>156</v>
      </c>
      <c r="B2" s="12" t="s">
        <v>0</v>
      </c>
      <c r="C2" s="12"/>
      <c r="D2" s="12" t="s">
        <v>5</v>
      </c>
      <c r="E2" s="12" t="s">
        <v>4</v>
      </c>
      <c r="F2" s="12" t="s">
        <v>2</v>
      </c>
      <c r="G2" s="12" t="s">
        <v>7</v>
      </c>
      <c r="H2" s="12" t="s">
        <v>11</v>
      </c>
      <c r="I2" s="12" t="s">
        <v>1</v>
      </c>
      <c r="J2" s="12"/>
      <c r="K2" s="12" t="s">
        <v>36</v>
      </c>
    </row>
    <row r="3" spans="1:15" ht="46.15" customHeight="1" x14ac:dyDescent="0.2">
      <c r="A3" s="12" t="s">
        <v>157</v>
      </c>
      <c r="B3" s="18" t="s">
        <v>109</v>
      </c>
      <c r="C3" s="19"/>
      <c r="D3" s="19"/>
      <c r="E3" s="19"/>
      <c r="F3" s="19"/>
      <c r="G3" s="19"/>
      <c r="H3" s="19"/>
      <c r="I3" s="19"/>
      <c r="J3" s="19"/>
      <c r="K3" s="16" t="s">
        <v>82</v>
      </c>
      <c r="L3" s="20" t="s">
        <v>131</v>
      </c>
      <c r="N3" s="57">
        <f>50*$O$5</f>
        <v>15.24</v>
      </c>
      <c r="O3" s="12">
        <f>9*$O$5</f>
        <v>2.7432000000000003</v>
      </c>
    </row>
    <row r="4" spans="1:15" ht="72.75" customHeight="1" x14ac:dyDescent="0.2">
      <c r="A4" s="12" t="s">
        <v>158</v>
      </c>
      <c r="B4" s="21" t="s">
        <v>110</v>
      </c>
      <c r="C4" s="22"/>
      <c r="D4" s="22"/>
      <c r="E4" s="22"/>
      <c r="F4" s="22"/>
      <c r="G4" s="22"/>
      <c r="H4" s="22"/>
      <c r="I4" s="22"/>
      <c r="J4" s="22"/>
      <c r="K4" s="1" t="s">
        <v>85</v>
      </c>
      <c r="L4" s="20" t="s">
        <v>131</v>
      </c>
      <c r="M4" s="53">
        <v>80</v>
      </c>
      <c r="N4" s="56">
        <f>175*$O$5</f>
        <v>53.34</v>
      </c>
      <c r="O4" s="12">
        <f>11*O5</f>
        <v>3.3528000000000002</v>
      </c>
    </row>
    <row r="5" spans="1:15" ht="13.15" customHeight="1" x14ac:dyDescent="0.2">
      <c r="A5" s="2" t="s">
        <v>159</v>
      </c>
      <c r="B5" s="23" t="s">
        <v>139</v>
      </c>
      <c r="C5" s="24"/>
      <c r="D5" s="19"/>
      <c r="E5" s="19"/>
      <c r="F5" s="19"/>
      <c r="G5" s="19" t="s">
        <v>9</v>
      </c>
      <c r="H5" s="19" t="s">
        <v>10</v>
      </c>
      <c r="I5" s="19"/>
      <c r="J5" s="19"/>
      <c r="K5" s="64" t="s">
        <v>83</v>
      </c>
      <c r="L5" s="61" t="s">
        <v>131</v>
      </c>
      <c r="O5" s="25">
        <v>0.30480000000000002</v>
      </c>
    </row>
    <row r="6" spans="1:15" x14ac:dyDescent="0.2">
      <c r="A6" s="2" t="s">
        <v>159</v>
      </c>
      <c r="B6" s="23" t="s">
        <v>139</v>
      </c>
      <c r="C6" s="26"/>
      <c r="D6" s="27">
        <v>0</v>
      </c>
      <c r="E6" s="27">
        <v>6</v>
      </c>
      <c r="F6" s="27" t="s">
        <v>3</v>
      </c>
      <c r="G6" s="27" t="s">
        <v>12</v>
      </c>
      <c r="H6" s="27" t="s">
        <v>13</v>
      </c>
      <c r="I6" s="27" t="s">
        <v>6</v>
      </c>
      <c r="J6" s="27"/>
      <c r="K6" s="65"/>
      <c r="L6" s="61"/>
    </row>
    <row r="7" spans="1:15" ht="12.75" thickBot="1" x14ac:dyDescent="0.25">
      <c r="A7" s="2" t="s">
        <v>159</v>
      </c>
      <c r="B7" s="23" t="s">
        <v>139</v>
      </c>
      <c r="C7" s="26"/>
      <c r="D7" s="27">
        <v>2</v>
      </c>
      <c r="E7" s="27">
        <v>7</v>
      </c>
      <c r="F7" s="27" t="s">
        <v>3</v>
      </c>
      <c r="G7" s="27" t="s">
        <v>16</v>
      </c>
      <c r="H7" s="27" t="s">
        <v>15</v>
      </c>
      <c r="I7" s="27" t="s">
        <v>6</v>
      </c>
      <c r="J7" s="27"/>
      <c r="K7" s="65"/>
      <c r="L7" s="61"/>
    </row>
    <row r="8" spans="1:15" ht="12.75" thickTop="1" x14ac:dyDescent="0.2">
      <c r="A8" s="2" t="s">
        <v>159</v>
      </c>
      <c r="B8" s="23" t="s">
        <v>139</v>
      </c>
      <c r="C8" s="26"/>
      <c r="D8" s="27">
        <v>0</v>
      </c>
      <c r="E8" s="27">
        <v>2</v>
      </c>
      <c r="F8" s="27" t="s">
        <v>3</v>
      </c>
      <c r="G8" s="28" t="s">
        <v>17</v>
      </c>
      <c r="H8" s="28" t="s">
        <v>8</v>
      </c>
      <c r="I8" s="28" t="s">
        <v>6</v>
      </c>
      <c r="J8" s="69" t="s">
        <v>35</v>
      </c>
      <c r="K8" s="65"/>
      <c r="L8" s="61"/>
    </row>
    <row r="9" spans="1:15" x14ac:dyDescent="0.2">
      <c r="A9" s="2" t="s">
        <v>159</v>
      </c>
      <c r="B9" s="23" t="s">
        <v>139</v>
      </c>
      <c r="C9" s="26"/>
      <c r="D9" s="27">
        <v>0</v>
      </c>
      <c r="E9" s="27">
        <v>5</v>
      </c>
      <c r="F9" s="27" t="s">
        <v>3</v>
      </c>
      <c r="G9" s="27" t="s">
        <v>18</v>
      </c>
      <c r="H9" s="27" t="s">
        <v>19</v>
      </c>
      <c r="I9" s="27" t="s">
        <v>6</v>
      </c>
      <c r="J9" s="70"/>
      <c r="K9" s="65"/>
      <c r="L9" s="61"/>
      <c r="N9" s="56">
        <f>134*$O$5</f>
        <v>40.843200000000003</v>
      </c>
    </row>
    <row r="10" spans="1:15" x14ac:dyDescent="0.2">
      <c r="A10" s="2" t="s">
        <v>159</v>
      </c>
      <c r="B10" s="23" t="s">
        <v>139</v>
      </c>
      <c r="C10" s="26"/>
      <c r="D10" s="27">
        <v>0</v>
      </c>
      <c r="E10" s="27">
        <v>6</v>
      </c>
      <c r="F10" s="27" t="s">
        <v>3</v>
      </c>
      <c r="G10" s="27" t="s">
        <v>20</v>
      </c>
      <c r="H10" s="27" t="s">
        <v>21</v>
      </c>
      <c r="I10" s="27" t="s">
        <v>6</v>
      </c>
      <c r="J10" s="70"/>
      <c r="K10" s="65"/>
      <c r="L10" s="61"/>
    </row>
    <row r="11" spans="1:15" x14ac:dyDescent="0.2">
      <c r="A11" s="2" t="s">
        <v>159</v>
      </c>
      <c r="B11" s="23" t="s">
        <v>139</v>
      </c>
      <c r="C11" s="26"/>
      <c r="D11" s="27">
        <v>0</v>
      </c>
      <c r="E11" s="27">
        <v>2.5</v>
      </c>
      <c r="F11" s="27" t="s">
        <v>3</v>
      </c>
      <c r="G11" s="27" t="s">
        <v>18</v>
      </c>
      <c r="H11" s="27" t="s">
        <v>22</v>
      </c>
      <c r="I11" s="27" t="s">
        <v>6</v>
      </c>
      <c r="J11" s="70"/>
      <c r="K11" s="65"/>
      <c r="L11" s="61"/>
      <c r="N11" s="56">
        <f>45*$O$5</f>
        <v>13.716000000000001</v>
      </c>
    </row>
    <row r="12" spans="1:15" ht="12.75" thickBot="1" x14ac:dyDescent="0.25">
      <c r="A12" s="2" t="s">
        <v>159</v>
      </c>
      <c r="B12" s="23" t="s">
        <v>139</v>
      </c>
      <c r="C12" s="26"/>
      <c r="D12" s="27">
        <v>0</v>
      </c>
      <c r="E12" s="27">
        <v>2</v>
      </c>
      <c r="F12" s="27" t="s">
        <v>3</v>
      </c>
      <c r="G12" s="29" t="s">
        <v>23</v>
      </c>
      <c r="H12" s="29" t="s">
        <v>24</v>
      </c>
      <c r="I12" s="29" t="s">
        <v>6</v>
      </c>
      <c r="J12" s="71"/>
      <c r="K12" s="65"/>
      <c r="L12" s="61"/>
    </row>
    <row r="13" spans="1:15" ht="12.75" thickTop="1" x14ac:dyDescent="0.2">
      <c r="A13" s="2" t="s">
        <v>159</v>
      </c>
      <c r="B13" s="23" t="s">
        <v>139</v>
      </c>
      <c r="C13" s="26"/>
      <c r="D13" s="27">
        <v>0</v>
      </c>
      <c r="E13" s="27">
        <v>2</v>
      </c>
      <c r="F13" s="27" t="s">
        <v>3</v>
      </c>
      <c r="G13" s="27" t="s">
        <v>14</v>
      </c>
      <c r="H13" s="27" t="s">
        <v>25</v>
      </c>
      <c r="I13" s="27" t="s">
        <v>6</v>
      </c>
      <c r="J13" s="27"/>
      <c r="K13" s="65"/>
      <c r="L13" s="61"/>
    </row>
    <row r="14" spans="1:15" x14ac:dyDescent="0.2">
      <c r="A14" s="2" t="s">
        <v>159</v>
      </c>
      <c r="B14" s="23" t="s">
        <v>139</v>
      </c>
      <c r="C14" s="26"/>
      <c r="D14" s="27">
        <v>0</v>
      </c>
      <c r="E14" s="27">
        <v>11.5</v>
      </c>
      <c r="F14" s="27" t="s">
        <v>3</v>
      </c>
      <c r="G14" s="27" t="s">
        <v>16</v>
      </c>
      <c r="H14" s="27" t="s">
        <v>15</v>
      </c>
      <c r="I14" s="27" t="s">
        <v>6</v>
      </c>
      <c r="J14" s="27"/>
      <c r="K14" s="65"/>
      <c r="L14" s="61"/>
    </row>
    <row r="15" spans="1:15" x14ac:dyDescent="0.2">
      <c r="A15" s="2" t="s">
        <v>159</v>
      </c>
      <c r="B15" s="23" t="s">
        <v>139</v>
      </c>
      <c r="C15" s="26"/>
      <c r="D15" s="27">
        <v>0</v>
      </c>
      <c r="E15" s="27">
        <v>1</v>
      </c>
      <c r="F15" s="27" t="s">
        <v>3</v>
      </c>
      <c r="G15" s="27" t="s">
        <v>26</v>
      </c>
      <c r="H15" s="27" t="s">
        <v>29</v>
      </c>
      <c r="I15" s="27" t="s">
        <v>6</v>
      </c>
      <c r="J15" s="27"/>
      <c r="K15" s="65"/>
      <c r="L15" s="61"/>
    </row>
    <row r="16" spans="1:15" x14ac:dyDescent="0.2">
      <c r="A16" s="2" t="s">
        <v>159</v>
      </c>
      <c r="B16" s="23" t="s">
        <v>139</v>
      </c>
      <c r="C16" s="26"/>
      <c r="D16" s="27">
        <v>0</v>
      </c>
      <c r="E16" s="27">
        <v>6</v>
      </c>
      <c r="F16" s="27" t="s">
        <v>3</v>
      </c>
      <c r="G16" s="27" t="s">
        <v>14</v>
      </c>
      <c r="H16" s="27" t="s">
        <v>28</v>
      </c>
      <c r="I16" s="27" t="s">
        <v>6</v>
      </c>
      <c r="J16" s="27"/>
      <c r="K16" s="65"/>
      <c r="L16" s="61"/>
    </row>
    <row r="17" spans="1:14" x14ac:dyDescent="0.2">
      <c r="A17" s="2" t="s">
        <v>159</v>
      </c>
      <c r="B17" s="23" t="s">
        <v>139</v>
      </c>
      <c r="C17" s="26"/>
      <c r="D17" s="27">
        <v>0</v>
      </c>
      <c r="E17" s="27">
        <v>0.5</v>
      </c>
      <c r="F17" s="27" t="s">
        <v>3</v>
      </c>
      <c r="G17" s="27" t="s">
        <v>26</v>
      </c>
      <c r="H17" s="27" t="s">
        <v>27</v>
      </c>
      <c r="I17" s="27" t="s">
        <v>6</v>
      </c>
      <c r="J17" s="27"/>
      <c r="K17" s="65"/>
      <c r="L17" s="61"/>
    </row>
    <row r="18" spans="1:14" x14ac:dyDescent="0.2">
      <c r="A18" s="2" t="s">
        <v>159</v>
      </c>
      <c r="B18" s="23" t="s">
        <v>139</v>
      </c>
      <c r="C18" s="26"/>
      <c r="D18" s="27">
        <v>0</v>
      </c>
      <c r="E18" s="27">
        <v>5.5</v>
      </c>
      <c r="F18" s="27" t="s">
        <v>3</v>
      </c>
      <c r="G18" s="27" t="s">
        <v>14</v>
      </c>
      <c r="H18" s="27" t="s">
        <v>28</v>
      </c>
      <c r="I18" s="27" t="s">
        <v>6</v>
      </c>
      <c r="J18" s="27"/>
      <c r="K18" s="65"/>
      <c r="L18" s="61"/>
    </row>
    <row r="19" spans="1:14" x14ac:dyDescent="0.2">
      <c r="A19" s="2" t="s">
        <v>159</v>
      </c>
      <c r="B19" s="23" t="s">
        <v>139</v>
      </c>
      <c r="C19" s="26"/>
      <c r="D19" s="27">
        <v>0</v>
      </c>
      <c r="E19" s="27">
        <v>0.5</v>
      </c>
      <c r="F19" s="27" t="s">
        <v>3</v>
      </c>
      <c r="G19" s="27" t="s">
        <v>26</v>
      </c>
      <c r="H19" s="27" t="s">
        <v>27</v>
      </c>
      <c r="I19" s="27" t="s">
        <v>6</v>
      </c>
      <c r="J19" s="27"/>
      <c r="K19" s="65"/>
      <c r="L19" s="61"/>
    </row>
    <row r="20" spans="1:14" x14ac:dyDescent="0.2">
      <c r="A20" s="2" t="s">
        <v>159</v>
      </c>
      <c r="B20" s="23" t="s">
        <v>139</v>
      </c>
      <c r="C20" s="26"/>
      <c r="D20" s="27">
        <v>0</v>
      </c>
      <c r="E20" s="27">
        <v>6.5</v>
      </c>
      <c r="F20" s="27" t="s">
        <v>3</v>
      </c>
      <c r="G20" s="27" t="s">
        <v>14</v>
      </c>
      <c r="H20" s="27" t="s">
        <v>28</v>
      </c>
      <c r="I20" s="27" t="s">
        <v>6</v>
      </c>
      <c r="J20" s="27"/>
      <c r="K20" s="65"/>
      <c r="L20" s="61"/>
    </row>
    <row r="21" spans="1:14" x14ac:dyDescent="0.2">
      <c r="A21" s="2" t="s">
        <v>159</v>
      </c>
      <c r="B21" s="23" t="s">
        <v>139</v>
      </c>
      <c r="C21" s="26"/>
      <c r="D21" s="27">
        <v>0</v>
      </c>
      <c r="E21" s="27">
        <v>1.5</v>
      </c>
      <c r="F21" s="27" t="s">
        <v>3</v>
      </c>
      <c r="G21" s="27" t="s">
        <v>9</v>
      </c>
      <c r="H21" s="27" t="s">
        <v>30</v>
      </c>
      <c r="I21" s="27" t="s">
        <v>6</v>
      </c>
      <c r="J21" s="27"/>
      <c r="K21" s="65"/>
      <c r="L21" s="61"/>
    </row>
    <row r="22" spans="1:14" x14ac:dyDescent="0.2">
      <c r="A22" s="2" t="s">
        <v>159</v>
      </c>
      <c r="B22" s="23" t="s">
        <v>139</v>
      </c>
      <c r="C22" s="26"/>
      <c r="D22" s="27">
        <v>0</v>
      </c>
      <c r="E22" s="27">
        <v>6.5</v>
      </c>
      <c r="F22" s="27" t="s">
        <v>3</v>
      </c>
      <c r="G22" s="27" t="s">
        <v>16</v>
      </c>
      <c r="H22" s="27"/>
      <c r="I22" s="27" t="s">
        <v>6</v>
      </c>
      <c r="J22" s="27"/>
      <c r="K22" s="65"/>
      <c r="L22" s="61"/>
    </row>
    <row r="23" spans="1:14" x14ac:dyDescent="0.2">
      <c r="A23" s="2" t="s">
        <v>159</v>
      </c>
      <c r="B23" s="23" t="s">
        <v>139</v>
      </c>
      <c r="C23" s="26"/>
      <c r="D23" s="27">
        <v>0</v>
      </c>
      <c r="E23" s="27">
        <v>1</v>
      </c>
      <c r="F23" s="27" t="s">
        <v>3</v>
      </c>
      <c r="G23" s="27" t="s">
        <v>9</v>
      </c>
      <c r="H23" s="27" t="s">
        <v>30</v>
      </c>
      <c r="I23" s="27" t="s">
        <v>6</v>
      </c>
      <c r="J23" s="27"/>
      <c r="K23" s="65"/>
      <c r="L23" s="61"/>
    </row>
    <row r="24" spans="1:14" x14ac:dyDescent="0.2">
      <c r="A24" s="2" t="s">
        <v>159</v>
      </c>
      <c r="B24" s="23" t="s">
        <v>139</v>
      </c>
      <c r="C24" s="26"/>
      <c r="D24" s="27">
        <v>1</v>
      </c>
      <c r="E24" s="27">
        <v>2.5</v>
      </c>
      <c r="F24" s="27" t="s">
        <v>3</v>
      </c>
      <c r="G24" s="27" t="s">
        <v>16</v>
      </c>
      <c r="H24" s="27" t="s">
        <v>31</v>
      </c>
      <c r="I24" s="27" t="s">
        <v>6</v>
      </c>
      <c r="J24" s="27"/>
      <c r="K24" s="65"/>
      <c r="L24" s="61"/>
    </row>
    <row r="25" spans="1:14" x14ac:dyDescent="0.2">
      <c r="A25" s="2" t="s">
        <v>159</v>
      </c>
      <c r="B25" s="23" t="s">
        <v>139</v>
      </c>
      <c r="C25" s="26"/>
      <c r="D25" s="27">
        <v>1</v>
      </c>
      <c r="E25" s="27">
        <v>0</v>
      </c>
      <c r="F25" s="27" t="s">
        <v>3</v>
      </c>
      <c r="G25" s="27" t="s">
        <v>32</v>
      </c>
      <c r="H25" s="27" t="s">
        <v>33</v>
      </c>
      <c r="I25" s="27" t="s">
        <v>6</v>
      </c>
      <c r="J25" s="27"/>
      <c r="K25" s="65"/>
      <c r="L25" s="61"/>
    </row>
    <row r="26" spans="1:14" x14ac:dyDescent="0.2">
      <c r="A26" s="2" t="s">
        <v>159</v>
      </c>
      <c r="B26" s="30" t="s">
        <v>139</v>
      </c>
      <c r="C26" s="31"/>
      <c r="D26" s="32"/>
      <c r="E26" s="32"/>
      <c r="F26" s="32"/>
      <c r="G26" s="32" t="s">
        <v>20</v>
      </c>
      <c r="H26" s="32" t="s">
        <v>34</v>
      </c>
      <c r="I26" s="32"/>
      <c r="J26" s="32"/>
      <c r="K26" s="66"/>
      <c r="L26" s="61"/>
    </row>
    <row r="27" spans="1:14" ht="15.75" customHeight="1" x14ac:dyDescent="0.2">
      <c r="A27" s="2" t="s">
        <v>122</v>
      </c>
      <c r="B27" s="27" t="s">
        <v>37</v>
      </c>
      <c r="C27" s="19"/>
      <c r="D27" s="19"/>
      <c r="E27" s="19"/>
      <c r="F27" s="19"/>
      <c r="G27" s="19" t="s">
        <v>9</v>
      </c>
      <c r="H27" s="19" t="s">
        <v>10</v>
      </c>
      <c r="I27" s="19" t="s">
        <v>38</v>
      </c>
      <c r="J27" s="19"/>
      <c r="K27" s="72" t="s">
        <v>84</v>
      </c>
      <c r="L27" s="63" t="s">
        <v>134</v>
      </c>
      <c r="M27" s="53">
        <v>804</v>
      </c>
      <c r="N27" s="56">
        <f>140*O5</f>
        <v>42.672000000000004</v>
      </c>
    </row>
    <row r="28" spans="1:14" x14ac:dyDescent="0.2">
      <c r="A28" s="2" t="s">
        <v>122</v>
      </c>
      <c r="B28" s="27" t="s">
        <v>37</v>
      </c>
      <c r="C28" s="27"/>
      <c r="D28" s="27">
        <v>3</v>
      </c>
      <c r="E28" s="27">
        <v>0</v>
      </c>
      <c r="F28" s="33" t="s">
        <v>3</v>
      </c>
      <c r="G28" s="2" t="s">
        <v>14</v>
      </c>
      <c r="I28" s="2" t="s">
        <v>38</v>
      </c>
      <c r="K28" s="73"/>
      <c r="L28" s="63"/>
    </row>
    <row r="29" spans="1:14" x14ac:dyDescent="0.2">
      <c r="A29" s="2" t="s">
        <v>122</v>
      </c>
      <c r="B29" s="27" t="s">
        <v>37</v>
      </c>
      <c r="C29" s="27"/>
      <c r="D29" s="33">
        <v>0</v>
      </c>
      <c r="E29" s="33">
        <v>4</v>
      </c>
      <c r="F29" s="33" t="s">
        <v>3</v>
      </c>
      <c r="G29" s="2" t="s">
        <v>23</v>
      </c>
      <c r="H29" s="2" t="s">
        <v>40</v>
      </c>
      <c r="I29" s="2" t="s">
        <v>38</v>
      </c>
      <c r="K29" s="73"/>
      <c r="L29" s="63"/>
    </row>
    <row r="30" spans="1:14" x14ac:dyDescent="0.2">
      <c r="A30" s="2" t="s">
        <v>122</v>
      </c>
      <c r="B30" s="27" t="s">
        <v>37</v>
      </c>
      <c r="C30" s="27"/>
      <c r="D30" s="33">
        <v>0</v>
      </c>
      <c r="E30" s="33">
        <v>9</v>
      </c>
      <c r="F30" s="33" t="s">
        <v>3</v>
      </c>
      <c r="G30" s="2" t="s">
        <v>14</v>
      </c>
      <c r="I30" s="2" t="s">
        <v>38</v>
      </c>
      <c r="K30" s="73"/>
      <c r="L30" s="63"/>
    </row>
    <row r="31" spans="1:14" x14ac:dyDescent="0.2">
      <c r="A31" s="2" t="s">
        <v>122</v>
      </c>
      <c r="B31" s="27" t="s">
        <v>37</v>
      </c>
      <c r="C31" s="27"/>
      <c r="D31" s="33">
        <v>0</v>
      </c>
      <c r="E31" s="33">
        <v>2</v>
      </c>
      <c r="F31" s="33" t="s">
        <v>3</v>
      </c>
      <c r="G31" s="2" t="s">
        <v>23</v>
      </c>
      <c r="H31" s="2" t="s">
        <v>40</v>
      </c>
      <c r="I31" s="2" t="s">
        <v>38</v>
      </c>
      <c r="K31" s="73"/>
      <c r="L31" s="63"/>
    </row>
    <row r="32" spans="1:14" x14ac:dyDescent="0.2">
      <c r="A32" s="2" t="s">
        <v>122</v>
      </c>
      <c r="B32" s="27" t="s">
        <v>37</v>
      </c>
      <c r="C32" s="27"/>
      <c r="D32" s="33">
        <v>3</v>
      </c>
      <c r="E32" s="33">
        <v>2</v>
      </c>
      <c r="F32" s="33" t="s">
        <v>3</v>
      </c>
      <c r="G32" s="2" t="s">
        <v>14</v>
      </c>
      <c r="I32" s="2" t="s">
        <v>38</v>
      </c>
      <c r="K32" s="73"/>
      <c r="L32" s="63"/>
    </row>
    <row r="33" spans="1:14" x14ac:dyDescent="0.2">
      <c r="A33" s="2" t="s">
        <v>122</v>
      </c>
      <c r="B33" s="27" t="s">
        <v>37</v>
      </c>
      <c r="C33" s="27"/>
      <c r="D33" s="33">
        <v>0</v>
      </c>
      <c r="E33" s="33">
        <v>1</v>
      </c>
      <c r="F33" s="33" t="s">
        <v>3</v>
      </c>
      <c r="G33" s="2" t="s">
        <v>26</v>
      </c>
      <c r="H33" s="2" t="s">
        <v>40</v>
      </c>
      <c r="I33" s="2" t="s">
        <v>38</v>
      </c>
      <c r="K33" s="73"/>
      <c r="L33" s="63"/>
    </row>
    <row r="34" spans="1:14" x14ac:dyDescent="0.2">
      <c r="A34" s="2" t="s">
        <v>122</v>
      </c>
      <c r="B34" s="27" t="s">
        <v>37</v>
      </c>
      <c r="C34" s="27"/>
      <c r="D34" s="33">
        <v>0</v>
      </c>
      <c r="E34" s="33">
        <v>6</v>
      </c>
      <c r="F34" s="33" t="s">
        <v>3</v>
      </c>
      <c r="G34" s="2" t="s">
        <v>14</v>
      </c>
      <c r="I34" s="2" t="s">
        <v>38</v>
      </c>
      <c r="K34" s="73"/>
      <c r="L34" s="63"/>
    </row>
    <row r="35" spans="1:14" x14ac:dyDescent="0.2">
      <c r="A35" s="2" t="s">
        <v>122</v>
      </c>
      <c r="B35" s="27" t="s">
        <v>37</v>
      </c>
      <c r="C35" s="27"/>
      <c r="D35" s="33">
        <v>0</v>
      </c>
      <c r="E35" s="33">
        <v>0.5</v>
      </c>
      <c r="F35" s="33" t="s">
        <v>3</v>
      </c>
      <c r="G35" s="2" t="s">
        <v>26</v>
      </c>
      <c r="H35" s="2" t="s">
        <v>40</v>
      </c>
      <c r="I35" s="2" t="s">
        <v>38</v>
      </c>
      <c r="K35" s="73"/>
      <c r="L35" s="63"/>
    </row>
    <row r="36" spans="1:14" x14ac:dyDescent="0.2">
      <c r="A36" s="2" t="s">
        <v>122</v>
      </c>
      <c r="B36" s="27" t="s">
        <v>37</v>
      </c>
      <c r="C36" s="27"/>
      <c r="D36" s="33">
        <v>3</v>
      </c>
      <c r="E36" s="33">
        <v>7</v>
      </c>
      <c r="F36" s="33" t="s">
        <v>3</v>
      </c>
      <c r="G36" s="2" t="s">
        <v>14</v>
      </c>
      <c r="I36" s="2" t="s">
        <v>38</v>
      </c>
      <c r="K36" s="73"/>
      <c r="L36" s="63"/>
    </row>
    <row r="37" spans="1:14" x14ac:dyDescent="0.2">
      <c r="A37" s="2" t="s">
        <v>122</v>
      </c>
      <c r="B37" s="32" t="s">
        <v>37</v>
      </c>
      <c r="C37" s="32"/>
      <c r="D37" s="32"/>
      <c r="E37" s="32"/>
      <c r="F37" s="32"/>
      <c r="G37" s="32" t="s">
        <v>20</v>
      </c>
      <c r="H37" s="32" t="s">
        <v>39</v>
      </c>
      <c r="I37" s="32" t="s">
        <v>38</v>
      </c>
      <c r="J37" s="32"/>
      <c r="K37" s="74"/>
      <c r="L37" s="63"/>
    </row>
    <row r="38" spans="1:14" ht="15.75" customHeight="1" x14ac:dyDescent="0.2">
      <c r="A38" s="2" t="s">
        <v>123</v>
      </c>
      <c r="B38" s="33" t="s">
        <v>41</v>
      </c>
      <c r="C38" s="33"/>
      <c r="G38" s="19" t="s">
        <v>9</v>
      </c>
      <c r="H38" s="19" t="s">
        <v>10</v>
      </c>
      <c r="I38" s="19" t="s">
        <v>38</v>
      </c>
      <c r="K38" s="64" t="s">
        <v>87</v>
      </c>
      <c r="L38" s="63" t="s">
        <v>134</v>
      </c>
      <c r="M38" s="53">
        <v>201</v>
      </c>
      <c r="N38" s="56">
        <v>10</v>
      </c>
    </row>
    <row r="39" spans="1:14" x14ac:dyDescent="0.2">
      <c r="A39" s="2" t="s">
        <v>123</v>
      </c>
      <c r="B39" s="33" t="s">
        <v>41</v>
      </c>
      <c r="C39" s="33"/>
      <c r="D39" s="2">
        <v>2</v>
      </c>
      <c r="E39" s="2">
        <v>0</v>
      </c>
      <c r="F39" s="2" t="s">
        <v>3</v>
      </c>
      <c r="G39" s="33" t="s">
        <v>14</v>
      </c>
      <c r="H39" s="33" t="s">
        <v>43</v>
      </c>
      <c r="I39" s="2" t="s">
        <v>38</v>
      </c>
      <c r="K39" s="65"/>
      <c r="L39" s="63"/>
    </row>
    <row r="40" spans="1:14" x14ac:dyDescent="0.2">
      <c r="A40" s="2" t="s">
        <v>123</v>
      </c>
      <c r="B40" s="33" t="s">
        <v>41</v>
      </c>
      <c r="C40" s="33"/>
      <c r="D40" s="2">
        <v>2</v>
      </c>
      <c r="E40" s="2">
        <v>6</v>
      </c>
      <c r="F40" s="2" t="s">
        <v>3</v>
      </c>
      <c r="G40" s="33" t="s">
        <v>23</v>
      </c>
      <c r="H40" s="33" t="s">
        <v>44</v>
      </c>
      <c r="I40" s="2" t="s">
        <v>38</v>
      </c>
      <c r="K40" s="65"/>
      <c r="L40" s="63"/>
    </row>
    <row r="41" spans="1:14" x14ac:dyDescent="0.2">
      <c r="A41" s="2" t="s">
        <v>123</v>
      </c>
      <c r="B41" s="33" t="s">
        <v>41</v>
      </c>
      <c r="C41" s="33"/>
      <c r="D41" s="2">
        <v>2</v>
      </c>
      <c r="E41" s="2">
        <v>6</v>
      </c>
      <c r="F41" s="2" t="s">
        <v>3</v>
      </c>
      <c r="G41" s="33" t="s">
        <v>14</v>
      </c>
      <c r="H41" s="33" t="s">
        <v>45</v>
      </c>
      <c r="I41" s="2" t="s">
        <v>38</v>
      </c>
      <c r="K41" s="65"/>
      <c r="L41" s="63"/>
    </row>
    <row r="42" spans="1:14" x14ac:dyDescent="0.2">
      <c r="A42" s="2" t="s">
        <v>123</v>
      </c>
      <c r="B42" s="34" t="s">
        <v>41</v>
      </c>
      <c r="C42" s="34"/>
      <c r="D42" s="32"/>
      <c r="E42" s="32"/>
      <c r="F42" s="32"/>
      <c r="G42" s="32"/>
      <c r="H42" s="32" t="s">
        <v>42</v>
      </c>
      <c r="I42" s="32" t="s">
        <v>38</v>
      </c>
      <c r="J42" s="32"/>
      <c r="K42" s="66"/>
      <c r="L42" s="63"/>
    </row>
    <row r="43" spans="1:14" ht="15.75" customHeight="1" x14ac:dyDescent="0.2">
      <c r="A43" s="2" t="s">
        <v>124</v>
      </c>
      <c r="B43" s="33" t="s">
        <v>46</v>
      </c>
      <c r="C43" s="33"/>
      <c r="H43" s="33" t="s">
        <v>48</v>
      </c>
      <c r="I43" s="19" t="s">
        <v>54</v>
      </c>
      <c r="K43" s="64" t="s">
        <v>86</v>
      </c>
      <c r="L43" s="63" t="s">
        <v>134</v>
      </c>
      <c r="N43" s="56">
        <f>40*O5</f>
        <v>12.192</v>
      </c>
    </row>
    <row r="44" spans="1:14" x14ac:dyDescent="0.2">
      <c r="A44" s="2" t="s">
        <v>124</v>
      </c>
      <c r="B44" s="33" t="s">
        <v>46</v>
      </c>
      <c r="C44" s="33"/>
      <c r="D44" s="2">
        <v>2</v>
      </c>
      <c r="E44" s="2">
        <v>0</v>
      </c>
      <c r="F44" s="2" t="s">
        <v>3</v>
      </c>
      <c r="G44" s="2" t="s">
        <v>23</v>
      </c>
      <c r="H44" s="33" t="s">
        <v>49</v>
      </c>
      <c r="I44" s="2" t="s">
        <v>54</v>
      </c>
      <c r="K44" s="65"/>
      <c r="L44" s="63"/>
    </row>
    <row r="45" spans="1:14" x14ac:dyDescent="0.2">
      <c r="A45" s="2" t="s">
        <v>124</v>
      </c>
      <c r="B45" s="33" t="s">
        <v>46</v>
      </c>
      <c r="C45" s="33"/>
      <c r="D45" s="2">
        <v>0</v>
      </c>
      <c r="E45" s="2">
        <v>8</v>
      </c>
      <c r="F45" s="2" t="s">
        <v>3</v>
      </c>
      <c r="G45" s="2" t="s">
        <v>14</v>
      </c>
      <c r="H45" s="33" t="s">
        <v>50</v>
      </c>
      <c r="I45" s="2" t="s">
        <v>54</v>
      </c>
      <c r="K45" s="65"/>
      <c r="L45" s="63"/>
    </row>
    <row r="46" spans="1:14" x14ac:dyDescent="0.2">
      <c r="A46" s="2" t="s">
        <v>124</v>
      </c>
      <c r="B46" s="33" t="s">
        <v>46</v>
      </c>
      <c r="C46" s="33"/>
      <c r="D46" s="2">
        <v>0</v>
      </c>
      <c r="E46" s="2">
        <v>0.5</v>
      </c>
      <c r="F46" s="2" t="s">
        <v>3</v>
      </c>
      <c r="G46" s="2" t="s">
        <v>23</v>
      </c>
      <c r="H46" s="33" t="s">
        <v>51</v>
      </c>
      <c r="I46" s="2" t="s">
        <v>54</v>
      </c>
      <c r="K46" s="65"/>
      <c r="L46" s="63"/>
    </row>
    <row r="47" spans="1:14" x14ac:dyDescent="0.2">
      <c r="A47" s="2" t="s">
        <v>124</v>
      </c>
      <c r="B47" s="33" t="s">
        <v>46</v>
      </c>
      <c r="C47" s="33"/>
      <c r="D47" s="2">
        <v>1</v>
      </c>
      <c r="E47" s="2">
        <v>3</v>
      </c>
      <c r="F47" s="2" t="s">
        <v>3</v>
      </c>
      <c r="G47" s="2" t="s">
        <v>14</v>
      </c>
      <c r="H47" s="33" t="s">
        <v>52</v>
      </c>
      <c r="I47" s="2" t="s">
        <v>54</v>
      </c>
      <c r="K47" s="65"/>
      <c r="L47" s="63"/>
    </row>
    <row r="48" spans="1:14" x14ac:dyDescent="0.2">
      <c r="A48" s="2" t="s">
        <v>124</v>
      </c>
      <c r="B48" s="33" t="s">
        <v>46</v>
      </c>
      <c r="C48" s="33"/>
      <c r="D48" s="2">
        <v>0</v>
      </c>
      <c r="E48" s="2">
        <v>0.5</v>
      </c>
      <c r="F48" s="2" t="s">
        <v>3</v>
      </c>
      <c r="G48" s="2" t="s">
        <v>23</v>
      </c>
      <c r="H48" s="33" t="s">
        <v>51</v>
      </c>
      <c r="I48" s="2" t="s">
        <v>54</v>
      </c>
      <c r="K48" s="65"/>
      <c r="L48" s="63"/>
    </row>
    <row r="49" spans="1:15" x14ac:dyDescent="0.2">
      <c r="A49" s="2" t="s">
        <v>124</v>
      </c>
      <c r="B49" s="33" t="s">
        <v>46</v>
      </c>
      <c r="C49" s="33"/>
      <c r="D49" s="2">
        <v>1</v>
      </c>
      <c r="E49" s="2">
        <v>3</v>
      </c>
      <c r="F49" s="2" t="s">
        <v>3</v>
      </c>
      <c r="G49" s="2" t="s">
        <v>14</v>
      </c>
      <c r="I49" s="2" t="s">
        <v>54</v>
      </c>
      <c r="K49" s="65"/>
      <c r="L49" s="63"/>
    </row>
    <row r="50" spans="1:15" x14ac:dyDescent="0.2">
      <c r="A50" s="2" t="s">
        <v>124</v>
      </c>
      <c r="B50" s="33" t="s">
        <v>46</v>
      </c>
      <c r="C50" s="33"/>
      <c r="D50" s="2">
        <v>0</v>
      </c>
      <c r="E50" s="2">
        <v>2</v>
      </c>
      <c r="F50" s="2" t="s">
        <v>3</v>
      </c>
      <c r="G50" s="2" t="s">
        <v>23</v>
      </c>
      <c r="H50" s="2" t="s">
        <v>53</v>
      </c>
      <c r="I50" s="2" t="s">
        <v>54</v>
      </c>
      <c r="K50" s="65"/>
      <c r="L50" s="63"/>
    </row>
    <row r="51" spans="1:15" x14ac:dyDescent="0.2">
      <c r="A51" s="2" t="s">
        <v>124</v>
      </c>
      <c r="B51" s="33" t="s">
        <v>46</v>
      </c>
      <c r="C51" s="33"/>
      <c r="D51" s="2">
        <v>1</v>
      </c>
      <c r="E51" s="2">
        <v>0</v>
      </c>
      <c r="F51" s="2" t="s">
        <v>3</v>
      </c>
      <c r="G51" s="2" t="s">
        <v>14</v>
      </c>
      <c r="I51" s="2" t="s">
        <v>54</v>
      </c>
      <c r="K51" s="65"/>
      <c r="L51" s="63"/>
    </row>
    <row r="52" spans="1:15" x14ac:dyDescent="0.2">
      <c r="A52" s="2" t="s">
        <v>124</v>
      </c>
      <c r="B52" s="33" t="s">
        <v>46</v>
      </c>
      <c r="C52" s="33"/>
      <c r="D52" s="2">
        <v>0</v>
      </c>
      <c r="E52" s="2">
        <v>1</v>
      </c>
      <c r="F52" s="2" t="s">
        <v>3</v>
      </c>
      <c r="G52" s="2" t="s">
        <v>23</v>
      </c>
      <c r="H52" s="2" t="s">
        <v>53</v>
      </c>
      <c r="I52" s="2" t="s">
        <v>54</v>
      </c>
      <c r="K52" s="65"/>
      <c r="L52" s="63"/>
    </row>
    <row r="53" spans="1:15" x14ac:dyDescent="0.2">
      <c r="A53" s="2" t="s">
        <v>124</v>
      </c>
      <c r="B53" s="33" t="s">
        <v>46</v>
      </c>
      <c r="C53" s="33"/>
      <c r="D53" s="27">
        <v>2</v>
      </c>
      <c r="E53" s="27">
        <v>0</v>
      </c>
      <c r="F53" s="2" t="s">
        <v>3</v>
      </c>
      <c r="G53" s="27" t="s">
        <v>14</v>
      </c>
      <c r="H53" s="27"/>
      <c r="I53" s="27" t="s">
        <v>54</v>
      </c>
      <c r="J53" s="27"/>
      <c r="K53" s="65"/>
      <c r="L53" s="63"/>
    </row>
    <row r="54" spans="1:15" x14ac:dyDescent="0.2">
      <c r="A54" s="2" t="s">
        <v>124</v>
      </c>
      <c r="B54" s="34" t="s">
        <v>46</v>
      </c>
      <c r="C54" s="34"/>
      <c r="D54" s="32"/>
      <c r="E54" s="32"/>
      <c r="F54" s="32"/>
      <c r="G54" s="32"/>
      <c r="H54" s="32" t="s">
        <v>47</v>
      </c>
      <c r="I54" s="32" t="s">
        <v>54</v>
      </c>
      <c r="J54" s="32"/>
      <c r="K54" s="66"/>
      <c r="L54" s="63"/>
    </row>
    <row r="55" spans="1:15" ht="51.75" customHeight="1" x14ac:dyDescent="0.2">
      <c r="A55" s="58" t="s">
        <v>155</v>
      </c>
      <c r="B55" s="35" t="s">
        <v>55</v>
      </c>
      <c r="C55" s="36"/>
      <c r="D55" s="22"/>
      <c r="E55" s="22"/>
      <c r="F55" s="37" t="s">
        <v>60</v>
      </c>
      <c r="G55" s="22"/>
      <c r="H55" s="22"/>
      <c r="I55" s="37" t="s">
        <v>54</v>
      </c>
      <c r="J55" s="22"/>
      <c r="K55" s="1" t="s">
        <v>57</v>
      </c>
      <c r="L55" s="38" t="s">
        <v>138</v>
      </c>
      <c r="N55" s="56">
        <f>2.5*$O$5</f>
        <v>0.76200000000000001</v>
      </c>
      <c r="O55" s="2">
        <f>40*$O$5</f>
        <v>12.192</v>
      </c>
    </row>
    <row r="56" spans="1:15" ht="54" customHeight="1" x14ac:dyDescent="0.2">
      <c r="A56" s="58" t="s">
        <v>118</v>
      </c>
      <c r="B56" s="35" t="s">
        <v>56</v>
      </c>
      <c r="C56" s="36"/>
      <c r="D56" s="22"/>
      <c r="E56" s="22"/>
      <c r="F56" s="37" t="s">
        <v>60</v>
      </c>
      <c r="G56" s="22"/>
      <c r="H56" s="22"/>
      <c r="I56" s="37" t="s">
        <v>80</v>
      </c>
      <c r="J56" s="22"/>
      <c r="K56" s="1" t="s">
        <v>58</v>
      </c>
      <c r="L56" s="38" t="s">
        <v>138</v>
      </c>
      <c r="M56" s="54" t="s">
        <v>135</v>
      </c>
      <c r="O56" s="2">
        <f>5*$O$5</f>
        <v>1.524</v>
      </c>
    </row>
    <row r="57" spans="1:15" ht="14.45" customHeight="1" x14ac:dyDescent="0.2">
      <c r="A57" s="2" t="s">
        <v>161</v>
      </c>
      <c r="B57" s="39" t="s">
        <v>59</v>
      </c>
      <c r="C57" s="40"/>
      <c r="D57" s="19"/>
      <c r="E57" s="19"/>
      <c r="F57" s="19" t="s">
        <v>60</v>
      </c>
      <c r="G57" s="19" t="s">
        <v>9</v>
      </c>
      <c r="H57" s="19" t="s">
        <v>10</v>
      </c>
      <c r="I57" s="2" t="s">
        <v>80</v>
      </c>
      <c r="J57" s="19"/>
      <c r="K57" s="64" t="s">
        <v>66</v>
      </c>
      <c r="L57" s="63" t="s">
        <v>134</v>
      </c>
      <c r="M57" s="54" t="s">
        <v>129</v>
      </c>
      <c r="O57" s="2">
        <f>90*$O$5</f>
        <v>27.432000000000002</v>
      </c>
    </row>
    <row r="58" spans="1:15" x14ac:dyDescent="0.2">
      <c r="A58" s="2" t="s">
        <v>161</v>
      </c>
      <c r="B58" s="41" t="s">
        <v>59</v>
      </c>
      <c r="C58" s="33"/>
      <c r="D58" s="27">
        <v>0</v>
      </c>
      <c r="E58" s="27">
        <v>2</v>
      </c>
      <c r="F58" s="27" t="s">
        <v>60</v>
      </c>
      <c r="G58" s="27" t="s">
        <v>12</v>
      </c>
      <c r="H58" s="27"/>
      <c r="I58" s="2" t="s">
        <v>80</v>
      </c>
      <c r="J58" s="27"/>
      <c r="K58" s="65"/>
      <c r="L58" s="63"/>
    </row>
    <row r="59" spans="1:15" x14ac:dyDescent="0.2">
      <c r="A59" s="2" t="s">
        <v>161</v>
      </c>
      <c r="B59" s="41" t="s">
        <v>59</v>
      </c>
      <c r="C59" s="33"/>
      <c r="D59" s="27">
        <v>2</v>
      </c>
      <c r="E59" s="27">
        <v>4</v>
      </c>
      <c r="F59" s="27" t="s">
        <v>60</v>
      </c>
      <c r="G59" s="27" t="s">
        <v>16</v>
      </c>
      <c r="H59" s="27" t="s">
        <v>61</v>
      </c>
      <c r="I59" s="2" t="s">
        <v>80</v>
      </c>
      <c r="J59" s="27"/>
      <c r="K59" s="65"/>
      <c r="L59" s="63"/>
    </row>
    <row r="60" spans="1:15" x14ac:dyDescent="0.2">
      <c r="A60" s="2" t="s">
        <v>161</v>
      </c>
      <c r="B60" s="41" t="s">
        <v>59</v>
      </c>
      <c r="C60" s="33"/>
      <c r="D60" s="27">
        <v>0</v>
      </c>
      <c r="E60" s="27">
        <v>2</v>
      </c>
      <c r="F60" s="27" t="s">
        <v>60</v>
      </c>
      <c r="G60" s="27" t="s">
        <v>14</v>
      </c>
      <c r="H60" s="27" t="s">
        <v>62</v>
      </c>
      <c r="I60" s="2" t="s">
        <v>80</v>
      </c>
      <c r="J60" s="27"/>
      <c r="K60" s="65"/>
      <c r="L60" s="63"/>
    </row>
    <row r="61" spans="1:15" x14ac:dyDescent="0.2">
      <c r="A61" s="2" t="s">
        <v>161</v>
      </c>
      <c r="B61" s="41" t="s">
        <v>59</v>
      </c>
      <c r="C61" s="33"/>
      <c r="D61" s="27">
        <v>0</v>
      </c>
      <c r="E61" s="27">
        <v>5</v>
      </c>
      <c r="F61" s="27" t="s">
        <v>60</v>
      </c>
      <c r="G61" s="27" t="s">
        <v>16</v>
      </c>
      <c r="H61" s="27" t="s">
        <v>63</v>
      </c>
      <c r="I61" s="2" t="s">
        <v>80</v>
      </c>
      <c r="J61" s="27"/>
      <c r="K61" s="65"/>
      <c r="L61" s="63"/>
    </row>
    <row r="62" spans="1:15" x14ac:dyDescent="0.2">
      <c r="A62" s="2" t="s">
        <v>161</v>
      </c>
      <c r="B62" s="41" t="s">
        <v>59</v>
      </c>
      <c r="C62" s="33"/>
      <c r="D62" s="27"/>
      <c r="E62" s="27"/>
      <c r="F62" s="27" t="s">
        <v>60</v>
      </c>
      <c r="G62" s="27" t="s">
        <v>20</v>
      </c>
      <c r="H62" s="27" t="s">
        <v>64</v>
      </c>
      <c r="I62" s="2" t="s">
        <v>80</v>
      </c>
      <c r="J62" s="27"/>
      <c r="K62" s="65"/>
      <c r="L62" s="63"/>
    </row>
    <row r="63" spans="1:15" x14ac:dyDescent="0.2">
      <c r="A63" s="2" t="s">
        <v>161</v>
      </c>
      <c r="B63" s="42"/>
      <c r="C63" s="34"/>
      <c r="D63" s="32"/>
      <c r="E63" s="32"/>
      <c r="F63" s="32"/>
      <c r="G63" s="32" t="s">
        <v>9</v>
      </c>
      <c r="H63" s="32" t="s">
        <v>65</v>
      </c>
      <c r="I63" s="32"/>
      <c r="J63" s="32"/>
      <c r="K63" s="66"/>
      <c r="L63" s="63"/>
    </row>
    <row r="64" spans="1:15" ht="157.5" customHeight="1" x14ac:dyDescent="0.2">
      <c r="A64" s="58" t="s">
        <v>160</v>
      </c>
      <c r="B64" s="43" t="s">
        <v>67</v>
      </c>
      <c r="C64" s="44"/>
      <c r="D64" s="22"/>
      <c r="E64" s="22"/>
      <c r="F64" s="45" t="s">
        <v>68</v>
      </c>
      <c r="G64" s="22"/>
      <c r="H64" s="22"/>
      <c r="I64" s="37" t="s">
        <v>128</v>
      </c>
      <c r="J64" s="22"/>
      <c r="K64" s="1" t="s">
        <v>69</v>
      </c>
      <c r="L64" s="38" t="s">
        <v>138</v>
      </c>
      <c r="M64" s="54" t="s">
        <v>136</v>
      </c>
      <c r="N64" s="57">
        <f>40*O5</f>
        <v>12.192</v>
      </c>
      <c r="O64" s="59">
        <f>(30/12)*O5</f>
        <v>0.76200000000000001</v>
      </c>
    </row>
    <row r="65" spans="1:14" ht="15.75" customHeight="1" x14ac:dyDescent="0.2">
      <c r="A65" s="2" t="s">
        <v>141</v>
      </c>
      <c r="B65" s="43" t="s">
        <v>70</v>
      </c>
      <c r="C65" s="44"/>
      <c r="D65" s="19"/>
      <c r="E65" s="19"/>
      <c r="F65" s="46" t="s">
        <v>60</v>
      </c>
      <c r="G65" s="40" t="s">
        <v>9</v>
      </c>
      <c r="H65" s="40" t="s">
        <v>71</v>
      </c>
      <c r="I65" s="19" t="s">
        <v>78</v>
      </c>
      <c r="J65" s="19"/>
      <c r="K65" s="64" t="s">
        <v>88</v>
      </c>
      <c r="L65" s="62" t="s">
        <v>137</v>
      </c>
      <c r="N65" s="60">
        <f>200*O5</f>
        <v>60.96</v>
      </c>
    </row>
    <row r="66" spans="1:14" x14ac:dyDescent="0.2">
      <c r="A66" s="2" t="s">
        <v>141</v>
      </c>
      <c r="B66" s="47" t="s">
        <v>70</v>
      </c>
      <c r="C66" s="48"/>
      <c r="D66" s="27">
        <v>0</v>
      </c>
      <c r="E66" s="27">
        <v>6</v>
      </c>
      <c r="F66" s="49" t="s">
        <v>60</v>
      </c>
      <c r="G66" s="33" t="s">
        <v>14</v>
      </c>
      <c r="H66" s="33" t="s">
        <v>72</v>
      </c>
      <c r="I66" s="27" t="s">
        <v>79</v>
      </c>
      <c r="J66" s="27"/>
      <c r="K66" s="65"/>
      <c r="L66" s="62"/>
      <c r="N66" s="60"/>
    </row>
    <row r="67" spans="1:14" x14ac:dyDescent="0.2">
      <c r="A67" s="2" t="s">
        <v>141</v>
      </c>
      <c r="B67" s="47" t="s">
        <v>70</v>
      </c>
      <c r="C67" s="48"/>
      <c r="D67" s="27">
        <v>4</v>
      </c>
      <c r="E67" s="27">
        <v>0</v>
      </c>
      <c r="F67" s="49" t="s">
        <v>60</v>
      </c>
      <c r="G67" s="33" t="s">
        <v>9</v>
      </c>
      <c r="H67" s="33" t="s">
        <v>73</v>
      </c>
      <c r="I67" s="27" t="s">
        <v>77</v>
      </c>
      <c r="J67" s="27"/>
      <c r="K67" s="65"/>
      <c r="L67" s="62"/>
      <c r="N67" s="60"/>
    </row>
    <row r="68" spans="1:14" x14ac:dyDescent="0.2">
      <c r="A68" s="2" t="s">
        <v>141</v>
      </c>
      <c r="B68" s="47" t="s">
        <v>70</v>
      </c>
      <c r="C68" s="48"/>
      <c r="D68" s="27">
        <v>1</v>
      </c>
      <c r="E68" s="27">
        <v>0</v>
      </c>
      <c r="F68" s="49" t="s">
        <v>60</v>
      </c>
      <c r="G68" s="33" t="s">
        <v>14</v>
      </c>
      <c r="H68" s="33" t="s">
        <v>74</v>
      </c>
      <c r="I68" s="27" t="s">
        <v>77</v>
      </c>
      <c r="J68" s="27"/>
      <c r="K68" s="65"/>
      <c r="L68" s="62"/>
      <c r="N68" s="60"/>
    </row>
    <row r="69" spans="1:14" x14ac:dyDescent="0.2">
      <c r="A69" s="2" t="s">
        <v>141</v>
      </c>
      <c r="B69" s="47" t="s">
        <v>70</v>
      </c>
      <c r="C69" s="48"/>
      <c r="D69" s="27">
        <v>2</v>
      </c>
      <c r="E69" s="27">
        <v>3</v>
      </c>
      <c r="F69" s="49" t="s">
        <v>60</v>
      </c>
      <c r="G69" s="33" t="s">
        <v>20</v>
      </c>
      <c r="H69" s="33" t="s">
        <v>75</v>
      </c>
      <c r="I69" s="27" t="s">
        <v>77</v>
      </c>
      <c r="J69" s="27"/>
      <c r="K69" s="65"/>
      <c r="L69" s="62"/>
      <c r="N69" s="60"/>
    </row>
    <row r="70" spans="1:14" x14ac:dyDescent="0.2">
      <c r="A70" s="2" t="s">
        <v>141</v>
      </c>
      <c r="B70" s="47" t="s">
        <v>70</v>
      </c>
      <c r="C70" s="48"/>
      <c r="D70" s="27">
        <v>0</v>
      </c>
      <c r="E70" s="27">
        <v>6</v>
      </c>
      <c r="F70" s="49" t="s">
        <v>60</v>
      </c>
      <c r="G70" s="33" t="s">
        <v>14</v>
      </c>
      <c r="H70" s="27"/>
      <c r="I70" s="27" t="s">
        <v>77</v>
      </c>
      <c r="J70" s="27"/>
      <c r="K70" s="65"/>
      <c r="L70" s="62"/>
      <c r="N70" s="60"/>
    </row>
    <row r="71" spans="1:14" x14ac:dyDescent="0.2">
      <c r="A71" s="2" t="s">
        <v>141</v>
      </c>
      <c r="B71" s="47" t="s">
        <v>70</v>
      </c>
      <c r="C71" s="48"/>
      <c r="D71" s="27"/>
      <c r="E71" s="27"/>
      <c r="F71" s="49" t="s">
        <v>60</v>
      </c>
      <c r="G71" s="27"/>
      <c r="H71" s="27" t="s">
        <v>47</v>
      </c>
      <c r="I71" s="27" t="s">
        <v>77</v>
      </c>
      <c r="J71" s="27"/>
      <c r="K71" s="65"/>
      <c r="L71" s="62"/>
      <c r="N71" s="60"/>
    </row>
    <row r="72" spans="1:14" ht="39" customHeight="1" x14ac:dyDescent="0.2">
      <c r="A72" s="2" t="s">
        <v>141</v>
      </c>
      <c r="B72" s="50" t="s">
        <v>70</v>
      </c>
      <c r="C72" s="51"/>
      <c r="D72" s="32"/>
      <c r="E72" s="32"/>
      <c r="F72" s="32"/>
      <c r="G72" s="32" t="s">
        <v>9</v>
      </c>
      <c r="H72" s="32" t="s">
        <v>76</v>
      </c>
      <c r="I72" s="32" t="s">
        <v>77</v>
      </c>
      <c r="J72" s="32"/>
      <c r="K72" s="66"/>
      <c r="L72" s="62"/>
      <c r="N72" s="60"/>
    </row>
  </sheetData>
  <mergeCells count="15">
    <mergeCell ref="K65:K72"/>
    <mergeCell ref="B1:K1"/>
    <mergeCell ref="J8:J12"/>
    <mergeCell ref="K5:K26"/>
    <mergeCell ref="K27:K37"/>
    <mergeCell ref="K38:K42"/>
    <mergeCell ref="K43:K54"/>
    <mergeCell ref="K57:K63"/>
    <mergeCell ref="N65:N72"/>
    <mergeCell ref="L5:L26"/>
    <mergeCell ref="L65:L72"/>
    <mergeCell ref="L57:L63"/>
    <mergeCell ref="L27:L37"/>
    <mergeCell ref="L38:L42"/>
    <mergeCell ref="L43:L54"/>
  </mergeCells>
  <phoneticPr fontId="5" type="noConversion"/>
  <pageMargins left="0.7" right="0.7" top="0.75" bottom="0.75" header="0.3" footer="0.3"/>
  <pageSetup paperSize="9" orientation="portrait" horizontalDpi="4294967293"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83"/>
  <sheetViews>
    <sheetView tabSelected="1" topLeftCell="A19" workbookViewId="0">
      <selection activeCell="P43" sqref="P43"/>
    </sheetView>
  </sheetViews>
  <sheetFormatPr defaultRowHeight="12" x14ac:dyDescent="0.2"/>
  <cols>
    <col min="1" max="1" width="15.5703125" style="2" customWidth="1"/>
    <col min="2" max="3" width="9.140625" style="13"/>
    <col min="4" max="4" width="9.140625" style="2"/>
    <col min="5" max="5" width="9.140625" style="5"/>
    <col min="6" max="6" width="5.42578125" style="14" customWidth="1"/>
    <col min="7" max="7" width="9.140625" style="3"/>
    <col min="8" max="8" width="9.140625" style="12"/>
    <col min="9" max="9" width="33" style="4" customWidth="1"/>
    <col min="10" max="16384" width="9.140625" style="2"/>
  </cols>
  <sheetData>
    <row r="1" spans="1:9" s="12" customFormat="1" x14ac:dyDescent="0.25">
      <c r="A1" s="9" t="s">
        <v>89</v>
      </c>
      <c r="B1" s="10" t="s">
        <v>90</v>
      </c>
      <c r="C1" s="10" t="s">
        <v>91</v>
      </c>
      <c r="D1" s="9" t="s">
        <v>2</v>
      </c>
      <c r="E1" s="10" t="s">
        <v>92</v>
      </c>
      <c r="F1" s="15" t="s">
        <v>93</v>
      </c>
      <c r="G1" s="9" t="s">
        <v>112</v>
      </c>
      <c r="H1" s="9" t="s">
        <v>94</v>
      </c>
      <c r="I1" s="11" t="s">
        <v>95</v>
      </c>
    </row>
    <row r="2" spans="1:9" x14ac:dyDescent="0.2">
      <c r="A2" s="8" t="s">
        <v>157</v>
      </c>
      <c r="B2" s="13">
        <v>0</v>
      </c>
      <c r="C2" s="13">
        <v>2.74</v>
      </c>
      <c r="D2" s="3" t="s">
        <v>26</v>
      </c>
      <c r="E2" s="6">
        <v>2.74</v>
      </c>
      <c r="F2" s="14" t="s">
        <v>14</v>
      </c>
      <c r="G2" s="12" t="s">
        <v>111</v>
      </c>
      <c r="I2" s="7"/>
    </row>
    <row r="3" spans="1:9" x14ac:dyDescent="0.2">
      <c r="A3" s="8" t="s">
        <v>159</v>
      </c>
      <c r="B3" s="13">
        <v>0</v>
      </c>
      <c r="C3" s="13">
        <v>0.2</v>
      </c>
      <c r="E3" s="5">
        <v>0.2</v>
      </c>
      <c r="F3" s="14" t="s">
        <v>9</v>
      </c>
      <c r="G3" s="3" t="s">
        <v>165</v>
      </c>
      <c r="I3" s="4" t="s">
        <v>116</v>
      </c>
    </row>
    <row r="4" spans="1:9" x14ac:dyDescent="0.2">
      <c r="A4" s="8" t="s">
        <v>159</v>
      </c>
      <c r="B4" s="13">
        <v>0.2</v>
      </c>
      <c r="C4" s="13">
        <f>C3+E4</f>
        <v>0.37780000000000002</v>
      </c>
      <c r="D4" s="2" t="s">
        <v>26</v>
      </c>
      <c r="E4" s="5">
        <v>0.17780000000000001</v>
      </c>
      <c r="F4" s="14" t="s">
        <v>12</v>
      </c>
      <c r="G4" s="3" t="s">
        <v>165</v>
      </c>
      <c r="H4" s="12">
        <v>685</v>
      </c>
      <c r="I4" s="4" t="s">
        <v>13</v>
      </c>
    </row>
    <row r="5" spans="1:9" x14ac:dyDescent="0.2">
      <c r="A5" s="8" t="s">
        <v>159</v>
      </c>
      <c r="B5" s="13">
        <v>0.37780000000000002</v>
      </c>
      <c r="C5" s="13">
        <f t="shared" ref="C5:C24" si="0">C4+E5</f>
        <v>1.0382</v>
      </c>
      <c r="D5" s="2" t="s">
        <v>26</v>
      </c>
      <c r="E5" s="5">
        <v>0.66039999999999999</v>
      </c>
      <c r="F5" s="14" t="s">
        <v>16</v>
      </c>
      <c r="G5" s="3" t="s">
        <v>165</v>
      </c>
      <c r="H5" s="12">
        <v>685</v>
      </c>
      <c r="I5" s="4" t="s">
        <v>15</v>
      </c>
    </row>
    <row r="6" spans="1:9" x14ac:dyDescent="0.2">
      <c r="A6" s="8" t="s">
        <v>159</v>
      </c>
      <c r="B6" s="13">
        <v>1.0382</v>
      </c>
      <c r="C6" s="13">
        <f t="shared" si="0"/>
        <v>1.1652</v>
      </c>
      <c r="D6" s="2" t="s">
        <v>26</v>
      </c>
      <c r="E6" s="5">
        <v>0.127</v>
      </c>
      <c r="F6" s="14" t="s">
        <v>17</v>
      </c>
      <c r="G6" s="3" t="s">
        <v>165</v>
      </c>
      <c r="H6" s="12">
        <v>685</v>
      </c>
      <c r="I6" s="4" t="s">
        <v>8</v>
      </c>
    </row>
    <row r="7" spans="1:9" x14ac:dyDescent="0.2">
      <c r="A7" s="8" t="s">
        <v>159</v>
      </c>
      <c r="B7" s="13">
        <v>1.1652</v>
      </c>
      <c r="C7" s="13">
        <f t="shared" si="0"/>
        <v>1.3176000000000001</v>
      </c>
      <c r="D7" s="2" t="s">
        <v>26</v>
      </c>
      <c r="E7" s="5">
        <v>0.15240000000000001</v>
      </c>
      <c r="F7" s="14" t="s">
        <v>18</v>
      </c>
      <c r="G7" s="3" t="s">
        <v>165</v>
      </c>
      <c r="H7" s="12">
        <v>685</v>
      </c>
      <c r="I7" s="4" t="s">
        <v>19</v>
      </c>
    </row>
    <row r="8" spans="1:9" x14ac:dyDescent="0.2">
      <c r="A8" s="8" t="s">
        <v>159</v>
      </c>
      <c r="B8" s="13">
        <v>1.3176000000000001</v>
      </c>
      <c r="C8" s="13">
        <f t="shared" si="0"/>
        <v>1.3811</v>
      </c>
      <c r="D8" s="2" t="s">
        <v>26</v>
      </c>
      <c r="E8" s="5">
        <v>6.3500000000000001E-2</v>
      </c>
      <c r="F8" s="14" t="s">
        <v>20</v>
      </c>
      <c r="G8" s="3" t="s">
        <v>165</v>
      </c>
      <c r="H8" s="12">
        <v>685</v>
      </c>
      <c r="I8" s="4" t="s">
        <v>21</v>
      </c>
    </row>
    <row r="9" spans="1:9" x14ac:dyDescent="0.2">
      <c r="A9" s="8" t="s">
        <v>159</v>
      </c>
      <c r="B9" s="13">
        <v>1.3811</v>
      </c>
      <c r="C9" s="13">
        <f t="shared" si="0"/>
        <v>1.4319</v>
      </c>
      <c r="D9" s="2" t="s">
        <v>26</v>
      </c>
      <c r="E9" s="5">
        <v>5.0799999999999998E-2</v>
      </c>
      <c r="F9" s="14" t="s">
        <v>18</v>
      </c>
      <c r="G9" s="3" t="s">
        <v>165</v>
      </c>
      <c r="H9" s="12">
        <v>685</v>
      </c>
      <c r="I9" s="4" t="s">
        <v>113</v>
      </c>
    </row>
    <row r="10" spans="1:9" x14ac:dyDescent="0.2">
      <c r="A10" s="8" t="s">
        <v>159</v>
      </c>
      <c r="B10" s="13">
        <v>1.4319</v>
      </c>
      <c r="C10" s="13">
        <f t="shared" si="0"/>
        <v>1.4826999999999999</v>
      </c>
      <c r="D10" s="2" t="s">
        <v>26</v>
      </c>
      <c r="E10" s="5">
        <v>5.0799999999999998E-2</v>
      </c>
      <c r="F10" s="14" t="s">
        <v>23</v>
      </c>
      <c r="G10" s="3" t="s">
        <v>165</v>
      </c>
      <c r="H10" s="12">
        <v>685</v>
      </c>
      <c r="I10" s="4" t="s">
        <v>24</v>
      </c>
    </row>
    <row r="11" spans="1:9" x14ac:dyDescent="0.2">
      <c r="A11" s="8" t="s">
        <v>159</v>
      </c>
      <c r="B11" s="13">
        <v>1.4826999999999999</v>
      </c>
      <c r="C11" s="13">
        <f t="shared" si="0"/>
        <v>1.7747999999999999</v>
      </c>
      <c r="D11" s="2" t="s">
        <v>26</v>
      </c>
      <c r="E11" s="5">
        <v>0.29210000000000003</v>
      </c>
      <c r="F11" s="14" t="s">
        <v>115</v>
      </c>
      <c r="G11" s="3" t="s">
        <v>165</v>
      </c>
      <c r="H11" s="12">
        <v>684</v>
      </c>
      <c r="I11" s="4" t="s">
        <v>25</v>
      </c>
    </row>
    <row r="12" spans="1:9" x14ac:dyDescent="0.2">
      <c r="A12" s="8" t="s">
        <v>159</v>
      </c>
      <c r="B12" s="13">
        <v>1.7747999999999999</v>
      </c>
      <c r="C12" s="13">
        <f t="shared" si="0"/>
        <v>1.8002</v>
      </c>
      <c r="D12" s="2" t="s">
        <v>26</v>
      </c>
      <c r="E12" s="5">
        <v>2.5399999999999999E-2</v>
      </c>
      <c r="F12" s="14" t="s">
        <v>16</v>
      </c>
      <c r="G12" s="3" t="s">
        <v>165</v>
      </c>
      <c r="H12" s="12">
        <v>684</v>
      </c>
      <c r="I12" s="4" t="s">
        <v>15</v>
      </c>
    </row>
    <row r="13" spans="1:9" x14ac:dyDescent="0.2">
      <c r="A13" s="8" t="s">
        <v>159</v>
      </c>
      <c r="B13" s="13">
        <v>1.8002</v>
      </c>
      <c r="C13" s="13">
        <f t="shared" si="0"/>
        <v>1.9526000000000001</v>
      </c>
      <c r="D13" s="2" t="s">
        <v>26</v>
      </c>
      <c r="E13" s="5">
        <v>0.15240000000000001</v>
      </c>
      <c r="F13" s="14" t="s">
        <v>26</v>
      </c>
      <c r="G13" s="3" t="s">
        <v>165</v>
      </c>
      <c r="H13" s="12">
        <v>684</v>
      </c>
      <c r="I13" s="4" t="s">
        <v>29</v>
      </c>
    </row>
    <row r="14" spans="1:9" x14ac:dyDescent="0.2">
      <c r="A14" s="8" t="s">
        <v>159</v>
      </c>
      <c r="B14" s="13">
        <v>1.9526000000000001</v>
      </c>
      <c r="C14" s="13">
        <f t="shared" si="0"/>
        <v>1.9653</v>
      </c>
      <c r="D14" s="2" t="s">
        <v>26</v>
      </c>
      <c r="E14" s="5">
        <v>1.2699999999999999E-2</v>
      </c>
      <c r="F14" s="14" t="s">
        <v>114</v>
      </c>
      <c r="G14" s="3" t="s">
        <v>165</v>
      </c>
      <c r="H14" s="12">
        <v>684</v>
      </c>
      <c r="I14" s="4" t="s">
        <v>28</v>
      </c>
    </row>
    <row r="15" spans="1:9" x14ac:dyDescent="0.2">
      <c r="A15" s="8" t="s">
        <v>159</v>
      </c>
      <c r="B15" s="13">
        <v>1.9653</v>
      </c>
      <c r="C15" s="13">
        <f t="shared" si="0"/>
        <v>2.105</v>
      </c>
      <c r="D15" s="2" t="s">
        <v>26</v>
      </c>
      <c r="E15" s="5">
        <v>0.13969999999999999</v>
      </c>
      <c r="F15" s="14" t="s">
        <v>26</v>
      </c>
      <c r="G15" s="3" t="s">
        <v>165</v>
      </c>
      <c r="H15" s="12">
        <v>684</v>
      </c>
      <c r="I15" s="4" t="s">
        <v>27</v>
      </c>
    </row>
    <row r="16" spans="1:9" x14ac:dyDescent="0.2">
      <c r="A16" s="8" t="s">
        <v>159</v>
      </c>
      <c r="B16" s="13">
        <v>2.105</v>
      </c>
      <c r="C16" s="13">
        <f t="shared" si="0"/>
        <v>2.1177000000000001</v>
      </c>
      <c r="D16" s="2" t="s">
        <v>26</v>
      </c>
      <c r="E16" s="5">
        <v>1.2699999999999999E-2</v>
      </c>
      <c r="F16" s="14" t="s">
        <v>114</v>
      </c>
      <c r="G16" s="3" t="s">
        <v>165</v>
      </c>
      <c r="H16" s="12">
        <v>684</v>
      </c>
      <c r="I16" s="4" t="s">
        <v>28</v>
      </c>
    </row>
    <row r="17" spans="1:9" x14ac:dyDescent="0.2">
      <c r="A17" s="8" t="s">
        <v>159</v>
      </c>
      <c r="B17" s="13">
        <v>2.1177000000000001</v>
      </c>
      <c r="C17" s="13">
        <f t="shared" si="0"/>
        <v>2.2827999999999999</v>
      </c>
      <c r="D17" s="2" t="s">
        <v>26</v>
      </c>
      <c r="E17" s="5">
        <v>0.1651</v>
      </c>
      <c r="F17" s="14" t="s">
        <v>26</v>
      </c>
      <c r="G17" s="3" t="s">
        <v>165</v>
      </c>
      <c r="H17" s="12">
        <v>684</v>
      </c>
      <c r="I17" s="4" t="s">
        <v>27</v>
      </c>
    </row>
    <row r="18" spans="1:9" x14ac:dyDescent="0.2">
      <c r="A18" s="8" t="s">
        <v>159</v>
      </c>
      <c r="B18" s="13">
        <v>2.2827999999999999</v>
      </c>
      <c r="C18" s="13">
        <f t="shared" si="0"/>
        <v>2.3209</v>
      </c>
      <c r="D18" s="2" t="s">
        <v>26</v>
      </c>
      <c r="E18" s="5">
        <v>3.8100000000000002E-2</v>
      </c>
      <c r="F18" s="14" t="s">
        <v>114</v>
      </c>
      <c r="G18" s="3" t="s">
        <v>165</v>
      </c>
      <c r="H18" s="12">
        <v>684</v>
      </c>
      <c r="I18" s="4" t="s">
        <v>28</v>
      </c>
    </row>
    <row r="19" spans="1:9" x14ac:dyDescent="0.2">
      <c r="A19" s="8" t="s">
        <v>159</v>
      </c>
      <c r="B19" s="13">
        <v>2.3209</v>
      </c>
      <c r="C19" s="13">
        <f t="shared" si="0"/>
        <v>2.4859999999999998</v>
      </c>
      <c r="D19" s="2" t="s">
        <v>26</v>
      </c>
      <c r="E19" s="5">
        <v>0.1651</v>
      </c>
      <c r="F19" s="14" t="s">
        <v>9</v>
      </c>
      <c r="G19" s="3" t="s">
        <v>165</v>
      </c>
      <c r="H19" s="12">
        <v>684</v>
      </c>
      <c r="I19" s="4" t="s">
        <v>30</v>
      </c>
    </row>
    <row r="20" spans="1:9" x14ac:dyDescent="0.2">
      <c r="A20" s="8" t="s">
        <v>159</v>
      </c>
      <c r="B20" s="13">
        <v>2.4859999999999998</v>
      </c>
      <c r="C20" s="13">
        <f t="shared" si="0"/>
        <v>2.5113999999999996</v>
      </c>
      <c r="D20" s="2" t="s">
        <v>26</v>
      </c>
      <c r="E20" s="5">
        <v>2.5399999999999999E-2</v>
      </c>
      <c r="F20" s="14" t="s">
        <v>32</v>
      </c>
      <c r="G20" s="3" t="s">
        <v>165</v>
      </c>
      <c r="H20" s="12">
        <v>684</v>
      </c>
    </row>
    <row r="21" spans="1:9" x14ac:dyDescent="0.2">
      <c r="A21" s="8" t="s">
        <v>159</v>
      </c>
      <c r="B21" s="13">
        <v>2.5113999999999996</v>
      </c>
      <c r="C21" s="13">
        <f t="shared" si="0"/>
        <v>2.5748999999999995</v>
      </c>
      <c r="D21" s="2" t="s">
        <v>26</v>
      </c>
      <c r="E21" s="5">
        <v>6.3500000000000001E-2</v>
      </c>
      <c r="F21" s="14" t="s">
        <v>9</v>
      </c>
      <c r="G21" s="3" t="s">
        <v>165</v>
      </c>
      <c r="H21" s="12">
        <v>684</v>
      </c>
      <c r="I21" s="4" t="s">
        <v>30</v>
      </c>
    </row>
    <row r="22" spans="1:9" x14ac:dyDescent="0.2">
      <c r="A22" s="8" t="s">
        <v>159</v>
      </c>
      <c r="B22" s="13">
        <v>2.5748999999999995</v>
      </c>
      <c r="C22" s="13">
        <f t="shared" si="0"/>
        <v>2.8796999999999997</v>
      </c>
      <c r="D22" s="2" t="s">
        <v>26</v>
      </c>
      <c r="E22" s="5">
        <v>0.30480000000000002</v>
      </c>
      <c r="F22" s="14" t="s">
        <v>114</v>
      </c>
      <c r="G22" s="3" t="s">
        <v>165</v>
      </c>
      <c r="H22" s="12">
        <v>684</v>
      </c>
      <c r="I22" s="4" t="s">
        <v>31</v>
      </c>
    </row>
    <row r="23" spans="1:9" x14ac:dyDescent="0.2">
      <c r="A23" s="8" t="s">
        <v>159</v>
      </c>
      <c r="B23" s="13">
        <v>2.8796999999999997</v>
      </c>
      <c r="C23" s="13">
        <f t="shared" si="0"/>
        <v>3.1844999999999999</v>
      </c>
      <c r="D23" s="2" t="s">
        <v>26</v>
      </c>
      <c r="E23" s="5">
        <v>0.30480000000000002</v>
      </c>
      <c r="F23" s="14" t="s">
        <v>32</v>
      </c>
      <c r="G23" s="3" t="s">
        <v>165</v>
      </c>
      <c r="H23" s="12">
        <v>684</v>
      </c>
      <c r="I23" s="4" t="s">
        <v>33</v>
      </c>
    </row>
    <row r="24" spans="1:9" x14ac:dyDescent="0.2">
      <c r="A24" s="8" t="s">
        <v>159</v>
      </c>
      <c r="B24" s="13">
        <v>3.1844999999999999</v>
      </c>
      <c r="C24" s="13">
        <f t="shared" si="0"/>
        <v>3.3344999999999998</v>
      </c>
      <c r="D24" s="2" t="s">
        <v>26</v>
      </c>
      <c r="E24" s="5">
        <v>0.15</v>
      </c>
      <c r="F24" s="14" t="s">
        <v>20</v>
      </c>
      <c r="G24" s="3" t="s">
        <v>165</v>
      </c>
      <c r="I24" s="4" t="s">
        <v>34</v>
      </c>
    </row>
    <row r="25" spans="1:9" x14ac:dyDescent="0.2">
      <c r="A25" s="2" t="s">
        <v>122</v>
      </c>
      <c r="B25" s="13">
        <v>0</v>
      </c>
      <c r="C25" s="13">
        <v>0.2</v>
      </c>
      <c r="E25" s="5">
        <v>0.2</v>
      </c>
      <c r="F25" s="14" t="s">
        <v>9</v>
      </c>
      <c r="G25" s="12" t="s">
        <v>99</v>
      </c>
      <c r="I25" s="4" t="s">
        <v>10</v>
      </c>
    </row>
    <row r="26" spans="1:9" x14ac:dyDescent="0.2">
      <c r="A26" s="2" t="s">
        <v>122</v>
      </c>
      <c r="B26" s="13">
        <v>0.2</v>
      </c>
      <c r="C26" s="13">
        <f>C25+E26</f>
        <v>1.216</v>
      </c>
      <c r="D26" s="2" t="s">
        <v>26</v>
      </c>
      <c r="E26" s="5">
        <v>1.016</v>
      </c>
      <c r="F26" s="14" t="s">
        <v>14</v>
      </c>
      <c r="G26" s="12" t="s">
        <v>99</v>
      </c>
    </row>
    <row r="27" spans="1:9" x14ac:dyDescent="0.2">
      <c r="A27" s="2" t="s">
        <v>122</v>
      </c>
      <c r="B27" s="13">
        <v>1.216</v>
      </c>
      <c r="C27" s="13">
        <f t="shared" ref="C27:C35" si="1">C26+E27</f>
        <v>1.4445999999999999</v>
      </c>
      <c r="D27" s="2" t="s">
        <v>26</v>
      </c>
      <c r="E27" s="5">
        <v>0.22860000000000003</v>
      </c>
      <c r="F27" s="14" t="s">
        <v>108</v>
      </c>
      <c r="G27" s="12" t="s">
        <v>99</v>
      </c>
      <c r="I27" s="4" t="s">
        <v>40</v>
      </c>
    </row>
    <row r="28" spans="1:9" x14ac:dyDescent="0.2">
      <c r="A28" s="2" t="s">
        <v>122</v>
      </c>
      <c r="B28" s="13">
        <v>1.4445999999999999</v>
      </c>
      <c r="C28" s="13">
        <f t="shared" si="1"/>
        <v>1.4953999999999998</v>
      </c>
      <c r="D28" s="2" t="s">
        <v>26</v>
      </c>
      <c r="E28" s="5">
        <v>5.0799999999999998E-2</v>
      </c>
      <c r="F28" s="14" t="s">
        <v>14</v>
      </c>
      <c r="G28" s="12" t="s">
        <v>99</v>
      </c>
    </row>
    <row r="29" spans="1:9" x14ac:dyDescent="0.2">
      <c r="A29" s="2" t="s">
        <v>122</v>
      </c>
      <c r="B29" s="13">
        <v>1.4953999999999998</v>
      </c>
      <c r="C29" s="13">
        <f t="shared" si="1"/>
        <v>1.5461999999999998</v>
      </c>
      <c r="D29" s="2" t="s">
        <v>26</v>
      </c>
      <c r="E29" s="5">
        <v>5.0799999999999998E-2</v>
      </c>
      <c r="F29" s="14" t="s">
        <v>108</v>
      </c>
      <c r="G29" s="12" t="s">
        <v>99</v>
      </c>
      <c r="I29" s="4" t="s">
        <v>40</v>
      </c>
    </row>
    <row r="30" spans="1:9" x14ac:dyDescent="0.2">
      <c r="A30" s="2" t="s">
        <v>122</v>
      </c>
      <c r="B30" s="13">
        <v>1.5461999999999998</v>
      </c>
      <c r="C30" s="13">
        <f t="shared" si="1"/>
        <v>2.4859999999999998</v>
      </c>
      <c r="D30" s="2" t="s">
        <v>26</v>
      </c>
      <c r="E30" s="5">
        <v>0.93980000000000008</v>
      </c>
      <c r="F30" s="14" t="s">
        <v>14</v>
      </c>
      <c r="G30" s="12" t="s">
        <v>99</v>
      </c>
    </row>
    <row r="31" spans="1:9" x14ac:dyDescent="0.2">
      <c r="A31" s="2" t="s">
        <v>122</v>
      </c>
      <c r="B31" s="13">
        <v>2.4859999999999998</v>
      </c>
      <c r="C31" s="13">
        <f t="shared" si="1"/>
        <v>2.6383999999999999</v>
      </c>
      <c r="D31" s="2" t="s">
        <v>26</v>
      </c>
      <c r="E31" s="5">
        <v>0.15240000000000001</v>
      </c>
      <c r="F31" s="14" t="s">
        <v>26</v>
      </c>
      <c r="G31" s="12" t="s">
        <v>99</v>
      </c>
      <c r="I31" s="4" t="s">
        <v>40</v>
      </c>
    </row>
    <row r="32" spans="1:9" x14ac:dyDescent="0.2">
      <c r="A32" s="2" t="s">
        <v>122</v>
      </c>
      <c r="B32" s="13">
        <v>2.6383999999999999</v>
      </c>
      <c r="C32" s="13">
        <f t="shared" si="1"/>
        <v>2.6511</v>
      </c>
      <c r="D32" s="2" t="s">
        <v>26</v>
      </c>
      <c r="E32" s="5">
        <v>1.2699999999999999E-2</v>
      </c>
      <c r="F32" s="14" t="s">
        <v>14</v>
      </c>
      <c r="G32" s="12" t="s">
        <v>99</v>
      </c>
    </row>
    <row r="33" spans="1:9" x14ac:dyDescent="0.2">
      <c r="A33" s="2" t="s">
        <v>122</v>
      </c>
      <c r="B33" s="13">
        <v>2.6511</v>
      </c>
      <c r="C33" s="13">
        <f t="shared" si="1"/>
        <v>2.8289</v>
      </c>
      <c r="D33" s="2" t="s">
        <v>26</v>
      </c>
      <c r="E33" s="5">
        <v>0.17780000000000001</v>
      </c>
      <c r="F33" s="14" t="s">
        <v>26</v>
      </c>
      <c r="G33" s="12" t="s">
        <v>99</v>
      </c>
      <c r="I33" s="4" t="s">
        <v>40</v>
      </c>
    </row>
    <row r="34" spans="1:9" x14ac:dyDescent="0.2">
      <c r="A34" s="2" t="s">
        <v>122</v>
      </c>
      <c r="B34" s="13">
        <v>2.8289</v>
      </c>
      <c r="C34" s="13">
        <f t="shared" si="1"/>
        <v>3.7433000000000001</v>
      </c>
      <c r="D34" s="2" t="s">
        <v>26</v>
      </c>
      <c r="E34" s="5">
        <v>0.9144000000000001</v>
      </c>
      <c r="F34" s="14" t="s">
        <v>14</v>
      </c>
      <c r="G34" s="12" t="s">
        <v>99</v>
      </c>
    </row>
    <row r="35" spans="1:9" x14ac:dyDescent="0.2">
      <c r="A35" s="2" t="s">
        <v>122</v>
      </c>
      <c r="B35" s="13">
        <v>3.7433000000000001</v>
      </c>
      <c r="C35" s="13">
        <f t="shared" si="1"/>
        <v>3.9433000000000002</v>
      </c>
      <c r="E35" s="5">
        <v>0.2</v>
      </c>
      <c r="F35" s="14" t="s">
        <v>20</v>
      </c>
      <c r="G35" s="12" t="s">
        <v>99</v>
      </c>
      <c r="I35" s="4" t="s">
        <v>39</v>
      </c>
    </row>
    <row r="36" spans="1:9" x14ac:dyDescent="0.2">
      <c r="A36" s="2" t="s">
        <v>123</v>
      </c>
      <c r="B36" s="13">
        <v>0</v>
      </c>
      <c r="C36" s="13">
        <v>0.25</v>
      </c>
      <c r="D36" s="2" t="s">
        <v>26</v>
      </c>
      <c r="E36" s="5">
        <v>0.25</v>
      </c>
      <c r="F36" s="14" t="s">
        <v>9</v>
      </c>
      <c r="G36" s="12" t="s">
        <v>100</v>
      </c>
      <c r="I36" s="4" t="s">
        <v>10</v>
      </c>
    </row>
    <row r="37" spans="1:9" x14ac:dyDescent="0.2">
      <c r="A37" s="2" t="s">
        <v>123</v>
      </c>
      <c r="B37" s="13">
        <v>0.25</v>
      </c>
      <c r="C37" s="13">
        <v>1.01</v>
      </c>
      <c r="D37" s="2" t="s">
        <v>26</v>
      </c>
      <c r="E37" s="5">
        <v>0.76200000000000001</v>
      </c>
      <c r="F37" s="14" t="s">
        <v>14</v>
      </c>
      <c r="G37" s="12" t="s">
        <v>100</v>
      </c>
      <c r="I37" s="4" t="s">
        <v>43</v>
      </c>
    </row>
    <row r="38" spans="1:9" x14ac:dyDescent="0.2">
      <c r="A38" s="2" t="s">
        <v>123</v>
      </c>
      <c r="B38" s="13">
        <v>1.01</v>
      </c>
      <c r="C38" s="13">
        <v>1.77</v>
      </c>
      <c r="D38" s="2" t="s">
        <v>26</v>
      </c>
      <c r="E38" s="5">
        <v>0.76200000000000001</v>
      </c>
      <c r="F38" s="14" t="s">
        <v>108</v>
      </c>
      <c r="G38" s="12" t="s">
        <v>100</v>
      </c>
      <c r="I38" s="4" t="s">
        <v>44</v>
      </c>
    </row>
    <row r="39" spans="1:9" x14ac:dyDescent="0.2">
      <c r="A39" s="2" t="s">
        <v>123</v>
      </c>
      <c r="B39" s="13">
        <v>1.77</v>
      </c>
      <c r="C39" s="13">
        <v>2.38</v>
      </c>
      <c r="D39" s="2" t="s">
        <v>26</v>
      </c>
      <c r="E39" s="5">
        <v>0.60960000000000003</v>
      </c>
      <c r="F39" s="14" t="s">
        <v>14</v>
      </c>
      <c r="G39" s="12" t="s">
        <v>100</v>
      </c>
      <c r="I39" s="4" t="s">
        <v>45</v>
      </c>
    </row>
    <row r="40" spans="1:9" x14ac:dyDescent="0.2">
      <c r="A40" s="2" t="s">
        <v>123</v>
      </c>
      <c r="B40" s="13">
        <v>2.38</v>
      </c>
      <c r="C40" s="13">
        <v>2.48</v>
      </c>
      <c r="E40" s="5">
        <v>0.1</v>
      </c>
      <c r="F40" s="14" t="s">
        <v>20</v>
      </c>
      <c r="G40" s="12" t="s">
        <v>100</v>
      </c>
      <c r="I40" s="4" t="s">
        <v>42</v>
      </c>
    </row>
    <row r="41" spans="1:9" x14ac:dyDescent="0.2">
      <c r="A41" s="2" t="s">
        <v>124</v>
      </c>
      <c r="B41" s="13">
        <v>0</v>
      </c>
      <c r="C41" s="13">
        <v>0.35</v>
      </c>
      <c r="E41" s="5">
        <v>0.35</v>
      </c>
      <c r="F41" s="14" t="s">
        <v>98</v>
      </c>
      <c r="G41" s="3" t="s">
        <v>101</v>
      </c>
      <c r="H41" s="12">
        <v>688</v>
      </c>
      <c r="I41" s="4" t="s">
        <v>96</v>
      </c>
    </row>
    <row r="42" spans="1:9" x14ac:dyDescent="0.2">
      <c r="A42" s="2" t="s">
        <v>124</v>
      </c>
      <c r="B42" s="13">
        <v>0.5</v>
      </c>
      <c r="C42" s="13">
        <v>1.1599999999999999</v>
      </c>
      <c r="D42" s="2" t="s">
        <v>26</v>
      </c>
      <c r="E42" s="5">
        <v>0.81279999999999997</v>
      </c>
      <c r="F42" s="14" t="s">
        <v>168</v>
      </c>
      <c r="G42" s="3" t="s">
        <v>101</v>
      </c>
      <c r="H42" s="12">
        <v>688</v>
      </c>
      <c r="I42" s="4" t="s">
        <v>49</v>
      </c>
    </row>
    <row r="43" spans="1:9" x14ac:dyDescent="0.2">
      <c r="A43" s="2" t="s">
        <v>124</v>
      </c>
      <c r="B43" s="13">
        <v>1.1599999999999999</v>
      </c>
      <c r="C43" s="13">
        <v>1.17</v>
      </c>
      <c r="D43" s="2" t="s">
        <v>26</v>
      </c>
      <c r="E43" s="5">
        <v>1.2699999999999999E-2</v>
      </c>
      <c r="F43" s="14" t="s">
        <v>14</v>
      </c>
      <c r="G43" s="3" t="s">
        <v>101</v>
      </c>
      <c r="H43" s="12">
        <v>688</v>
      </c>
      <c r="I43" s="4" t="s">
        <v>167</v>
      </c>
    </row>
    <row r="44" spans="1:9" x14ac:dyDescent="0.2">
      <c r="A44" s="2" t="s">
        <v>124</v>
      </c>
      <c r="B44" s="13">
        <v>1.17</v>
      </c>
      <c r="C44" s="13">
        <v>1.25</v>
      </c>
      <c r="D44" s="2" t="s">
        <v>26</v>
      </c>
      <c r="E44" s="5">
        <v>7.6200000000000004E-2</v>
      </c>
      <c r="F44" s="14" t="s">
        <v>108</v>
      </c>
      <c r="G44" s="3" t="s">
        <v>101</v>
      </c>
      <c r="H44" s="12">
        <v>688</v>
      </c>
      <c r="I44" s="4" t="s">
        <v>51</v>
      </c>
    </row>
    <row r="45" spans="1:9" x14ac:dyDescent="0.2">
      <c r="A45" s="2" t="s">
        <v>124</v>
      </c>
      <c r="B45" s="13">
        <v>1.25</v>
      </c>
      <c r="C45" s="13">
        <v>1.57</v>
      </c>
      <c r="D45" s="2" t="s">
        <v>26</v>
      </c>
      <c r="E45" s="5">
        <v>0.31750000000000006</v>
      </c>
      <c r="F45" s="14" t="s">
        <v>14</v>
      </c>
      <c r="G45" s="3" t="s">
        <v>101</v>
      </c>
      <c r="H45" s="12">
        <v>688</v>
      </c>
      <c r="I45" s="4" t="s">
        <v>52</v>
      </c>
    </row>
    <row r="46" spans="1:9" x14ac:dyDescent="0.2">
      <c r="A46" s="2" t="s">
        <v>124</v>
      </c>
      <c r="B46" s="13">
        <v>1.57</v>
      </c>
      <c r="C46" s="13">
        <v>1.65</v>
      </c>
      <c r="D46" s="2" t="s">
        <v>26</v>
      </c>
      <c r="E46" s="5">
        <v>7.6200000000000004E-2</v>
      </c>
      <c r="F46" s="14" t="s">
        <v>108</v>
      </c>
      <c r="G46" s="3" t="s">
        <v>101</v>
      </c>
      <c r="H46" s="12">
        <v>688</v>
      </c>
      <c r="I46" s="4" t="s">
        <v>51</v>
      </c>
    </row>
    <row r="47" spans="1:9" x14ac:dyDescent="0.2">
      <c r="A47" s="2" t="s">
        <v>124</v>
      </c>
      <c r="B47" s="13">
        <v>1.65</v>
      </c>
      <c r="C47" s="13">
        <v>2.0099999999999998</v>
      </c>
      <c r="D47" s="2" t="s">
        <v>26</v>
      </c>
      <c r="E47" s="5">
        <v>0.35560000000000003</v>
      </c>
      <c r="F47" s="14" t="s">
        <v>14</v>
      </c>
      <c r="G47" s="3" t="s">
        <v>101</v>
      </c>
      <c r="H47" s="12">
        <v>688</v>
      </c>
    </row>
    <row r="48" spans="1:9" x14ac:dyDescent="0.2">
      <c r="A48" s="2" t="s">
        <v>124</v>
      </c>
      <c r="B48" s="13">
        <v>2.0099999999999998</v>
      </c>
      <c r="C48" s="13">
        <v>2.11</v>
      </c>
      <c r="D48" s="2" t="s">
        <v>26</v>
      </c>
      <c r="E48" s="5">
        <v>0.1</v>
      </c>
      <c r="F48" s="14" t="s">
        <v>108</v>
      </c>
      <c r="G48" s="3" t="s">
        <v>101</v>
      </c>
      <c r="H48" s="12">
        <v>688</v>
      </c>
      <c r="I48" s="4" t="s">
        <v>53</v>
      </c>
    </row>
    <row r="49" spans="1:9" x14ac:dyDescent="0.2">
      <c r="A49" s="2" t="s">
        <v>124</v>
      </c>
      <c r="B49" s="13">
        <v>2.11</v>
      </c>
      <c r="C49" s="13">
        <v>2.44</v>
      </c>
      <c r="D49" s="2" t="s">
        <v>26</v>
      </c>
      <c r="E49" s="5">
        <v>0.33019999999999999</v>
      </c>
      <c r="F49" s="14" t="s">
        <v>14</v>
      </c>
      <c r="G49" s="3" t="s">
        <v>101</v>
      </c>
      <c r="H49" s="12">
        <v>688</v>
      </c>
    </row>
    <row r="50" spans="1:9" x14ac:dyDescent="0.2">
      <c r="A50" s="2" t="s">
        <v>124</v>
      </c>
      <c r="B50" s="13">
        <v>2.44</v>
      </c>
      <c r="C50" s="13">
        <v>2.52</v>
      </c>
      <c r="D50" s="2" t="s">
        <v>26</v>
      </c>
      <c r="E50" s="5">
        <v>0.08</v>
      </c>
      <c r="F50" s="14" t="s">
        <v>108</v>
      </c>
      <c r="G50" s="3" t="s">
        <v>101</v>
      </c>
      <c r="H50" s="12">
        <v>688</v>
      </c>
      <c r="I50" s="4" t="s">
        <v>53</v>
      </c>
    </row>
    <row r="51" spans="1:9" x14ac:dyDescent="0.2">
      <c r="A51" s="2" t="s">
        <v>124</v>
      </c>
      <c r="B51" s="13">
        <v>2.52</v>
      </c>
      <c r="C51" s="13">
        <v>3.13</v>
      </c>
      <c r="D51" s="2" t="s">
        <v>26</v>
      </c>
      <c r="E51" s="5">
        <v>0.60960000000000003</v>
      </c>
      <c r="F51" s="14" t="s">
        <v>14</v>
      </c>
      <c r="G51" s="3" t="s">
        <v>101</v>
      </c>
      <c r="H51" s="12">
        <v>688</v>
      </c>
    </row>
    <row r="52" spans="1:9" x14ac:dyDescent="0.2">
      <c r="A52" s="2" t="s">
        <v>124</v>
      </c>
      <c r="B52" s="13">
        <v>3.13</v>
      </c>
      <c r="C52" s="13">
        <v>3.4</v>
      </c>
      <c r="E52" s="5">
        <v>0.28999999999999998</v>
      </c>
      <c r="F52" s="14" t="s">
        <v>107</v>
      </c>
      <c r="G52" s="3" t="s">
        <v>101</v>
      </c>
      <c r="H52" s="12">
        <v>688</v>
      </c>
      <c r="I52" s="4" t="s">
        <v>47</v>
      </c>
    </row>
    <row r="53" spans="1:9" x14ac:dyDescent="0.2">
      <c r="A53" s="2" t="s">
        <v>166</v>
      </c>
      <c r="B53" s="13">
        <v>0</v>
      </c>
      <c r="C53" s="13">
        <v>0.2</v>
      </c>
      <c r="E53" s="5">
        <v>0.2</v>
      </c>
      <c r="F53" s="14" t="s">
        <v>9</v>
      </c>
      <c r="G53" s="3" t="s">
        <v>148</v>
      </c>
    </row>
    <row r="54" spans="1:9" x14ac:dyDescent="0.2">
      <c r="A54" s="2" t="s">
        <v>169</v>
      </c>
      <c r="B54" s="13">
        <v>0.2</v>
      </c>
      <c r="C54" s="13">
        <v>0.27</v>
      </c>
      <c r="D54" s="2" t="s">
        <v>26</v>
      </c>
      <c r="E54" s="5">
        <v>7.0000000000000007E-2</v>
      </c>
      <c r="F54" s="14" t="s">
        <v>14</v>
      </c>
      <c r="G54" s="3" t="s">
        <v>148</v>
      </c>
    </row>
    <row r="55" spans="1:9" x14ac:dyDescent="0.2">
      <c r="A55" s="2" t="s">
        <v>169</v>
      </c>
      <c r="B55" s="13">
        <v>0.27</v>
      </c>
      <c r="C55" s="13">
        <v>0.34</v>
      </c>
      <c r="D55" s="2" t="s">
        <v>26</v>
      </c>
      <c r="E55" s="5">
        <v>7.0000000000000007E-2</v>
      </c>
      <c r="F55" s="14" t="s">
        <v>20</v>
      </c>
      <c r="G55" s="3" t="s">
        <v>148</v>
      </c>
    </row>
    <row r="56" spans="1:9" x14ac:dyDescent="0.2">
      <c r="A56" s="2" t="s">
        <v>169</v>
      </c>
      <c r="B56" s="13">
        <v>0.34</v>
      </c>
      <c r="C56" s="13">
        <v>0.82</v>
      </c>
      <c r="D56" s="2" t="s">
        <v>26</v>
      </c>
      <c r="E56" s="5">
        <v>0.48</v>
      </c>
      <c r="F56" s="14" t="s">
        <v>14</v>
      </c>
      <c r="G56" s="3" t="s">
        <v>148</v>
      </c>
    </row>
    <row r="57" spans="1:9" x14ac:dyDescent="0.2">
      <c r="A57" s="2" t="s">
        <v>169</v>
      </c>
      <c r="B57" s="13">
        <v>0.82</v>
      </c>
      <c r="C57" s="13">
        <v>0.97</v>
      </c>
      <c r="D57" s="2" t="s">
        <v>26</v>
      </c>
      <c r="E57" s="5">
        <v>0.15</v>
      </c>
      <c r="F57" s="14" t="s">
        <v>107</v>
      </c>
      <c r="G57" s="3" t="s">
        <v>148</v>
      </c>
    </row>
    <row r="58" spans="1:9" x14ac:dyDescent="0.2">
      <c r="A58" s="2" t="s">
        <v>169</v>
      </c>
      <c r="B58" s="13">
        <v>0.97</v>
      </c>
      <c r="C58" s="13">
        <v>1.27</v>
      </c>
      <c r="D58" s="2" t="s">
        <v>26</v>
      </c>
      <c r="E58" s="5">
        <v>0.3</v>
      </c>
      <c r="F58" s="14" t="s">
        <v>14</v>
      </c>
      <c r="G58" s="3" t="s">
        <v>148</v>
      </c>
    </row>
    <row r="59" spans="1:9" x14ac:dyDescent="0.2">
      <c r="A59" s="2" t="s">
        <v>169</v>
      </c>
      <c r="B59" s="13">
        <v>1.27</v>
      </c>
      <c r="C59" s="13">
        <v>1.32</v>
      </c>
      <c r="D59" s="2" t="s">
        <v>26</v>
      </c>
      <c r="E59" s="5">
        <v>0.05</v>
      </c>
      <c r="F59" s="14" t="s">
        <v>20</v>
      </c>
      <c r="G59" s="3" t="s">
        <v>148</v>
      </c>
    </row>
    <row r="60" spans="1:9" x14ac:dyDescent="0.2">
      <c r="A60" s="2" t="s">
        <v>169</v>
      </c>
      <c r="B60" s="13">
        <v>1.32</v>
      </c>
      <c r="C60" s="13">
        <v>1.37</v>
      </c>
      <c r="D60" s="2" t="s">
        <v>26</v>
      </c>
      <c r="E60" s="5">
        <v>0.05</v>
      </c>
      <c r="F60" s="14" t="s">
        <v>14</v>
      </c>
      <c r="G60" s="3" t="s">
        <v>148</v>
      </c>
    </row>
    <row r="61" spans="1:9" x14ac:dyDescent="0.2">
      <c r="A61" s="2" t="s">
        <v>169</v>
      </c>
      <c r="B61" s="13">
        <v>1.37</v>
      </c>
      <c r="C61" s="13">
        <v>1.44</v>
      </c>
      <c r="D61" s="2" t="s">
        <v>26</v>
      </c>
      <c r="E61" s="5">
        <v>7.0000000000000007E-2</v>
      </c>
      <c r="F61" s="14" t="s">
        <v>20</v>
      </c>
      <c r="G61" s="3" t="s">
        <v>148</v>
      </c>
    </row>
    <row r="62" spans="1:9" x14ac:dyDescent="0.2">
      <c r="A62" s="2" t="s">
        <v>169</v>
      </c>
      <c r="B62" s="13">
        <v>1.44</v>
      </c>
      <c r="C62" s="13">
        <v>2.2000000000000002</v>
      </c>
      <c r="D62" s="2" t="s">
        <v>26</v>
      </c>
      <c r="E62" s="5">
        <v>0.76</v>
      </c>
      <c r="F62" s="14" t="s">
        <v>14</v>
      </c>
      <c r="G62" s="3" t="s">
        <v>148</v>
      </c>
    </row>
    <row r="63" spans="1:9" x14ac:dyDescent="0.2">
      <c r="A63" s="2" t="s">
        <v>169</v>
      </c>
      <c r="B63" s="13">
        <v>2.2000000000000002</v>
      </c>
      <c r="C63" s="13">
        <v>2.4</v>
      </c>
      <c r="D63" s="2" t="s">
        <v>26</v>
      </c>
      <c r="E63" s="5">
        <v>0.2</v>
      </c>
      <c r="F63" s="14" t="s">
        <v>20</v>
      </c>
      <c r="G63" s="3" t="s">
        <v>148</v>
      </c>
    </row>
    <row r="64" spans="1:9" x14ac:dyDescent="0.2">
      <c r="A64" s="2" t="s">
        <v>117</v>
      </c>
      <c r="B64" s="13">
        <v>0</v>
      </c>
      <c r="C64" s="13">
        <v>0.76</v>
      </c>
      <c r="D64" s="2" t="s">
        <v>97</v>
      </c>
      <c r="E64" s="5">
        <v>0.76</v>
      </c>
      <c r="F64" s="14" t="s">
        <v>14</v>
      </c>
      <c r="G64" s="3" t="s">
        <v>102</v>
      </c>
    </row>
    <row r="65" spans="1:9" x14ac:dyDescent="0.2">
      <c r="A65" s="2" t="s">
        <v>118</v>
      </c>
      <c r="B65" s="13">
        <v>1</v>
      </c>
      <c r="C65" s="13">
        <v>2.54</v>
      </c>
      <c r="D65" s="2" t="s">
        <v>97</v>
      </c>
      <c r="E65" s="5">
        <v>1.54</v>
      </c>
      <c r="F65" s="14" t="s">
        <v>114</v>
      </c>
      <c r="G65" s="3" t="s">
        <v>103</v>
      </c>
    </row>
    <row r="66" spans="1:9" x14ac:dyDescent="0.2">
      <c r="A66" s="2" t="s">
        <v>161</v>
      </c>
      <c r="B66" s="13">
        <v>0</v>
      </c>
      <c r="C66" s="13">
        <v>0.2</v>
      </c>
      <c r="E66" s="5">
        <v>0.2</v>
      </c>
      <c r="F66" s="14" t="s">
        <v>9</v>
      </c>
      <c r="G66" s="3" t="s">
        <v>104</v>
      </c>
      <c r="H66" s="12">
        <v>686</v>
      </c>
      <c r="I66" s="4" t="s">
        <v>10</v>
      </c>
    </row>
    <row r="67" spans="1:9" x14ac:dyDescent="0.2">
      <c r="A67" s="2" t="s">
        <v>161</v>
      </c>
      <c r="B67" s="13">
        <v>0.2</v>
      </c>
      <c r="C67" s="13">
        <v>0.3</v>
      </c>
      <c r="D67" s="2" t="s">
        <v>97</v>
      </c>
      <c r="E67" s="5">
        <v>0.1016</v>
      </c>
      <c r="F67" s="14" t="s">
        <v>12</v>
      </c>
      <c r="G67" s="3" t="s">
        <v>104</v>
      </c>
      <c r="H67" s="12">
        <v>686</v>
      </c>
    </row>
    <row r="68" spans="1:9" x14ac:dyDescent="0.2">
      <c r="A68" s="2" t="s">
        <v>161</v>
      </c>
      <c r="B68" s="13">
        <v>0.3</v>
      </c>
      <c r="C68" s="13">
        <v>0.96</v>
      </c>
      <c r="D68" s="2" t="s">
        <v>97</v>
      </c>
      <c r="E68" s="5">
        <v>0.66039999999999999</v>
      </c>
      <c r="F68" s="14" t="s">
        <v>16</v>
      </c>
      <c r="G68" s="3" t="s">
        <v>104</v>
      </c>
      <c r="H68" s="12">
        <v>686</v>
      </c>
      <c r="I68" s="4" t="s">
        <v>61</v>
      </c>
    </row>
    <row r="69" spans="1:9" x14ac:dyDescent="0.2">
      <c r="A69" s="2" t="s">
        <v>161</v>
      </c>
      <c r="B69" s="13">
        <v>0.96</v>
      </c>
      <c r="C69" s="13">
        <v>1.0900000000000001</v>
      </c>
      <c r="D69" s="2" t="s">
        <v>97</v>
      </c>
      <c r="E69" s="5">
        <v>0.127</v>
      </c>
      <c r="F69" s="14" t="s">
        <v>14</v>
      </c>
      <c r="G69" s="3" t="s">
        <v>104</v>
      </c>
      <c r="H69" s="12">
        <v>686</v>
      </c>
      <c r="I69" s="4" t="s">
        <v>62</v>
      </c>
    </row>
    <row r="70" spans="1:9" x14ac:dyDescent="0.2">
      <c r="A70" s="2" t="s">
        <v>161</v>
      </c>
      <c r="B70" s="13">
        <v>1.0900000000000001</v>
      </c>
      <c r="C70" s="13">
        <v>1.24</v>
      </c>
      <c r="D70" s="2" t="s">
        <v>97</v>
      </c>
      <c r="E70" s="5">
        <v>0.15</v>
      </c>
      <c r="F70" s="14" t="s">
        <v>16</v>
      </c>
      <c r="G70" s="3" t="s">
        <v>104</v>
      </c>
      <c r="H70" s="12">
        <v>686</v>
      </c>
      <c r="I70" s="4" t="s">
        <v>63</v>
      </c>
    </row>
    <row r="71" spans="1:9" x14ac:dyDescent="0.2">
      <c r="A71" s="2" t="s">
        <v>161</v>
      </c>
      <c r="B71" s="13">
        <v>1.24</v>
      </c>
      <c r="C71" s="13">
        <v>1.44</v>
      </c>
      <c r="E71" s="5">
        <v>0.2</v>
      </c>
      <c r="F71" s="14" t="s">
        <v>108</v>
      </c>
      <c r="G71" s="3" t="s">
        <v>104</v>
      </c>
      <c r="H71" s="12">
        <v>686</v>
      </c>
      <c r="I71" s="4" t="s">
        <v>64</v>
      </c>
    </row>
    <row r="72" spans="1:9" x14ac:dyDescent="0.2">
      <c r="A72" s="2" t="s">
        <v>161</v>
      </c>
      <c r="B72" s="13">
        <v>1.44</v>
      </c>
      <c r="C72" s="13">
        <v>1.74</v>
      </c>
      <c r="E72" s="5">
        <v>0.3</v>
      </c>
      <c r="F72" s="14" t="s">
        <v>9</v>
      </c>
      <c r="G72" s="3" t="s">
        <v>104</v>
      </c>
      <c r="I72" s="4" t="s">
        <v>65</v>
      </c>
    </row>
    <row r="73" spans="1:9" x14ac:dyDescent="0.2">
      <c r="A73" s="58" t="s">
        <v>160</v>
      </c>
      <c r="B73" s="13">
        <v>0</v>
      </c>
      <c r="C73" s="13">
        <v>0.3</v>
      </c>
      <c r="E73" s="5">
        <v>0.3</v>
      </c>
      <c r="F73" s="14" t="s">
        <v>9</v>
      </c>
      <c r="G73" s="3" t="s">
        <v>105</v>
      </c>
    </row>
    <row r="74" spans="1:9" x14ac:dyDescent="0.2">
      <c r="A74" s="58" t="s">
        <v>160</v>
      </c>
      <c r="B74" s="13">
        <v>0.3</v>
      </c>
      <c r="C74" s="13">
        <v>1.06</v>
      </c>
      <c r="D74" s="2" t="s">
        <v>162</v>
      </c>
      <c r="E74" s="5">
        <v>0.76</v>
      </c>
      <c r="F74" s="14" t="s">
        <v>14</v>
      </c>
      <c r="G74" s="3" t="s">
        <v>105</v>
      </c>
    </row>
    <row r="75" spans="1:9" x14ac:dyDescent="0.2">
      <c r="A75" s="58" t="s">
        <v>160</v>
      </c>
      <c r="B75" s="13">
        <v>1.06</v>
      </c>
      <c r="C75" s="13">
        <v>1.2</v>
      </c>
      <c r="F75" s="14" t="s">
        <v>164</v>
      </c>
      <c r="G75" s="3" t="s">
        <v>105</v>
      </c>
    </row>
    <row r="76" spans="1:9" x14ac:dyDescent="0.2">
      <c r="A76" s="2" t="s">
        <v>141</v>
      </c>
      <c r="B76" s="13">
        <v>0</v>
      </c>
      <c r="C76" s="13">
        <v>0.15</v>
      </c>
      <c r="E76" s="5">
        <v>0.15240000000000001</v>
      </c>
      <c r="F76" s="14" t="s">
        <v>9</v>
      </c>
      <c r="G76" s="3" t="s">
        <v>106</v>
      </c>
      <c r="I76" s="4" t="s">
        <v>71</v>
      </c>
    </row>
    <row r="77" spans="1:9" x14ac:dyDescent="0.2">
      <c r="A77" s="2" t="s">
        <v>141</v>
      </c>
      <c r="B77" s="2">
        <v>0.15</v>
      </c>
      <c r="C77" s="13">
        <f>C76+E77</f>
        <v>0.70000000000000007</v>
      </c>
      <c r="D77" s="2" t="s">
        <v>163</v>
      </c>
      <c r="E77" s="5">
        <v>0.55000000000000004</v>
      </c>
      <c r="F77" s="14" t="s">
        <v>14</v>
      </c>
      <c r="G77" s="3" t="s">
        <v>106</v>
      </c>
      <c r="H77" s="12">
        <v>690</v>
      </c>
      <c r="I77" s="4" t="s">
        <v>72</v>
      </c>
    </row>
    <row r="78" spans="1:9" x14ac:dyDescent="0.2">
      <c r="A78" s="2" t="s">
        <v>141</v>
      </c>
      <c r="B78" s="2">
        <v>0.7</v>
      </c>
      <c r="C78" s="13">
        <v>2.92</v>
      </c>
      <c r="E78" s="5">
        <v>1.2192000000000001</v>
      </c>
      <c r="F78" s="14" t="s">
        <v>9</v>
      </c>
      <c r="G78" s="3" t="s">
        <v>106</v>
      </c>
      <c r="I78" s="4" t="s">
        <v>73</v>
      </c>
    </row>
    <row r="79" spans="1:9" x14ac:dyDescent="0.2">
      <c r="A79" s="2" t="s">
        <v>141</v>
      </c>
      <c r="B79" s="2">
        <v>2.92</v>
      </c>
      <c r="C79" s="13">
        <v>3.3</v>
      </c>
      <c r="D79" s="2" t="s">
        <v>97</v>
      </c>
      <c r="E79" s="5">
        <v>0.38100000000000001</v>
      </c>
      <c r="F79" s="14" t="s">
        <v>14</v>
      </c>
      <c r="G79" s="3" t="s">
        <v>106</v>
      </c>
      <c r="H79" s="12">
        <v>691</v>
      </c>
      <c r="I79" s="4" t="s">
        <v>74</v>
      </c>
    </row>
    <row r="80" spans="1:9" x14ac:dyDescent="0.2">
      <c r="A80" s="2" t="s">
        <v>141</v>
      </c>
      <c r="B80" s="2">
        <v>3.3</v>
      </c>
      <c r="C80" s="13">
        <v>4.0599999999999996</v>
      </c>
      <c r="D80" s="2" t="s">
        <v>97</v>
      </c>
      <c r="E80" s="5">
        <v>0.76200000000000001</v>
      </c>
      <c r="F80" s="14" t="s">
        <v>164</v>
      </c>
      <c r="G80" s="3" t="s">
        <v>106</v>
      </c>
      <c r="H80" s="12">
        <v>691</v>
      </c>
      <c r="I80" s="4" t="s">
        <v>75</v>
      </c>
    </row>
    <row r="81" spans="1:9" x14ac:dyDescent="0.2">
      <c r="A81" s="2" t="s">
        <v>141</v>
      </c>
      <c r="B81" s="2">
        <v>4.0599999999999996</v>
      </c>
      <c r="C81" s="13">
        <v>4.21</v>
      </c>
      <c r="D81" s="2" t="s">
        <v>97</v>
      </c>
      <c r="E81" s="5">
        <v>0.15</v>
      </c>
      <c r="F81" s="14" t="s">
        <v>14</v>
      </c>
      <c r="G81" s="3" t="s">
        <v>106</v>
      </c>
      <c r="H81" s="12">
        <v>691</v>
      </c>
    </row>
    <row r="82" spans="1:9" x14ac:dyDescent="0.2">
      <c r="A82" s="2" t="s">
        <v>141</v>
      </c>
      <c r="B82" s="2">
        <v>4.21</v>
      </c>
      <c r="C82" s="13">
        <v>4.41</v>
      </c>
      <c r="D82" s="2" t="s">
        <v>97</v>
      </c>
      <c r="E82" s="5">
        <v>0.2</v>
      </c>
      <c r="F82" s="14" t="s">
        <v>164</v>
      </c>
      <c r="G82" s="3" t="s">
        <v>106</v>
      </c>
      <c r="H82" s="12">
        <v>691</v>
      </c>
      <c r="I82" s="4" t="s">
        <v>47</v>
      </c>
    </row>
    <row r="83" spans="1:9" x14ac:dyDescent="0.2">
      <c r="A83" s="2" t="s">
        <v>141</v>
      </c>
      <c r="B83" s="2">
        <v>4.41</v>
      </c>
      <c r="C83" s="13">
        <v>4.71</v>
      </c>
      <c r="E83" s="5">
        <v>0.3</v>
      </c>
      <c r="F83" s="14" t="s">
        <v>9</v>
      </c>
      <c r="G83" s="3" t="s">
        <v>106</v>
      </c>
      <c r="I83" s="4" t="s">
        <v>76</v>
      </c>
    </row>
  </sheetData>
  <phoneticPr fontId="5" type="noConversion"/>
  <pageMargins left="0.7" right="0.7" top="0.75" bottom="0.75" header="0.3" footer="0.3"/>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5"/>
  <sheetViews>
    <sheetView workbookViewId="0">
      <selection activeCell="E25" sqref="E25"/>
    </sheetView>
  </sheetViews>
  <sheetFormatPr defaultRowHeight="15" x14ac:dyDescent="0.25"/>
  <cols>
    <col min="1" max="1" width="11.7109375" customWidth="1"/>
    <col min="2" max="3" width="12.85546875" customWidth="1"/>
  </cols>
  <sheetData>
    <row r="1" spans="1:9" x14ac:dyDescent="0.25">
      <c r="A1" t="s">
        <v>119</v>
      </c>
      <c r="B1" t="s">
        <v>120</v>
      </c>
      <c r="C1" t="s">
        <v>121</v>
      </c>
      <c r="D1" t="s">
        <v>144</v>
      </c>
      <c r="E1" t="s">
        <v>145</v>
      </c>
      <c r="F1" t="s">
        <v>146</v>
      </c>
      <c r="G1" t="s">
        <v>147</v>
      </c>
      <c r="H1" t="s">
        <v>148</v>
      </c>
      <c r="I1" t="s">
        <v>149</v>
      </c>
    </row>
    <row r="2" spans="1:9" x14ac:dyDescent="0.25">
      <c r="A2" t="s">
        <v>117</v>
      </c>
      <c r="B2">
        <v>553412</v>
      </c>
      <c r="C2">
        <v>5372041</v>
      </c>
      <c r="D2">
        <v>200</v>
      </c>
      <c r="E2">
        <v>5</v>
      </c>
      <c r="F2">
        <v>0</v>
      </c>
      <c r="G2">
        <v>0</v>
      </c>
      <c r="H2" t="s">
        <v>150</v>
      </c>
    </row>
    <row r="3" spans="1:9" x14ac:dyDescent="0.25">
      <c r="A3" t="s">
        <v>118</v>
      </c>
      <c r="B3">
        <v>557027</v>
      </c>
      <c r="C3">
        <v>5375313</v>
      </c>
      <c r="D3">
        <v>252</v>
      </c>
      <c r="E3">
        <v>5</v>
      </c>
      <c r="F3">
        <v>0</v>
      </c>
      <c r="G3">
        <v>0</v>
      </c>
      <c r="H3" t="s">
        <v>150</v>
      </c>
      <c r="I3" t="s">
        <v>153</v>
      </c>
    </row>
    <row r="4" spans="1:9" x14ac:dyDescent="0.25">
      <c r="A4" t="s">
        <v>143</v>
      </c>
      <c r="B4">
        <v>554571</v>
      </c>
      <c r="C4">
        <v>5372861.9000000004</v>
      </c>
      <c r="D4">
        <v>200</v>
      </c>
      <c r="E4">
        <v>5</v>
      </c>
      <c r="F4">
        <v>0</v>
      </c>
      <c r="G4">
        <v>0</v>
      </c>
    </row>
    <row r="5" spans="1:9" x14ac:dyDescent="0.25">
      <c r="A5" t="s">
        <v>152</v>
      </c>
      <c r="B5">
        <v>552489</v>
      </c>
      <c r="C5">
        <v>5372699</v>
      </c>
      <c r="D5">
        <v>200</v>
      </c>
      <c r="E5">
        <v>5</v>
      </c>
      <c r="F5">
        <v>0</v>
      </c>
      <c r="G5">
        <v>0</v>
      </c>
      <c r="H5" t="s">
        <v>150</v>
      </c>
    </row>
    <row r="6" spans="1:9" x14ac:dyDescent="0.25">
      <c r="A6" t="s">
        <v>155</v>
      </c>
      <c r="B6">
        <v>556055</v>
      </c>
      <c r="C6">
        <v>5373553</v>
      </c>
      <c r="D6">
        <v>190</v>
      </c>
      <c r="E6">
        <v>5</v>
      </c>
      <c r="F6">
        <v>0</v>
      </c>
      <c r="G6">
        <v>0</v>
      </c>
      <c r="H6" t="s">
        <v>150</v>
      </c>
    </row>
    <row r="7" spans="1:9" x14ac:dyDescent="0.25">
      <c r="A7" t="s">
        <v>140</v>
      </c>
      <c r="B7">
        <v>551244</v>
      </c>
      <c r="C7">
        <v>5374874</v>
      </c>
      <c r="D7">
        <v>200</v>
      </c>
      <c r="E7">
        <v>5</v>
      </c>
      <c r="F7">
        <v>0</v>
      </c>
      <c r="G7">
        <v>0</v>
      </c>
      <c r="H7" t="s">
        <v>150</v>
      </c>
    </row>
    <row r="8" spans="1:9" x14ac:dyDescent="0.25">
      <c r="A8" t="s">
        <v>141</v>
      </c>
      <c r="B8">
        <v>550651.30000000005</v>
      </c>
      <c r="C8">
        <v>5374560.2000000002</v>
      </c>
      <c r="D8">
        <v>229</v>
      </c>
      <c r="E8">
        <v>5</v>
      </c>
      <c r="F8">
        <v>0</v>
      </c>
      <c r="G8">
        <v>0</v>
      </c>
      <c r="H8" t="s">
        <v>150</v>
      </c>
      <c r="I8" t="s">
        <v>154</v>
      </c>
    </row>
    <row r="9" spans="1:9" x14ac:dyDescent="0.25">
      <c r="A9" t="s">
        <v>142</v>
      </c>
      <c r="B9">
        <v>551357.30000000005</v>
      </c>
      <c r="C9">
        <v>5375059</v>
      </c>
      <c r="D9">
        <v>219.8</v>
      </c>
      <c r="E9">
        <v>5</v>
      </c>
      <c r="F9">
        <v>0</v>
      </c>
      <c r="G9">
        <v>0</v>
      </c>
      <c r="H9" t="s">
        <v>150</v>
      </c>
    </row>
    <row r="10" spans="1:9" x14ac:dyDescent="0.25">
      <c r="A10" t="s">
        <v>122</v>
      </c>
      <c r="B10">
        <v>555023</v>
      </c>
      <c r="C10">
        <v>5380663</v>
      </c>
      <c r="D10">
        <v>200</v>
      </c>
      <c r="E10">
        <v>5</v>
      </c>
      <c r="F10">
        <v>0</v>
      </c>
      <c r="G10">
        <v>0</v>
      </c>
      <c r="H10" t="s">
        <v>150</v>
      </c>
    </row>
    <row r="11" spans="1:9" x14ac:dyDescent="0.25">
      <c r="A11" t="s">
        <v>123</v>
      </c>
      <c r="B11">
        <v>554799.19999999995</v>
      </c>
      <c r="C11">
        <v>5380472</v>
      </c>
      <c r="D11">
        <v>200</v>
      </c>
      <c r="E11">
        <v>5</v>
      </c>
      <c r="F11">
        <v>0</v>
      </c>
      <c r="G11">
        <v>0</v>
      </c>
      <c r="H11" t="s">
        <v>150</v>
      </c>
    </row>
    <row r="12" spans="1:9" x14ac:dyDescent="0.25">
      <c r="A12" t="s">
        <v>124</v>
      </c>
      <c r="B12">
        <v>554583.4</v>
      </c>
      <c r="C12">
        <v>5380414</v>
      </c>
      <c r="D12">
        <v>200</v>
      </c>
      <c r="E12">
        <v>5</v>
      </c>
      <c r="F12">
        <v>0</v>
      </c>
      <c r="G12">
        <v>0</v>
      </c>
      <c r="H12" t="s">
        <v>150</v>
      </c>
    </row>
    <row r="13" spans="1:9" x14ac:dyDescent="0.25">
      <c r="A13" t="s">
        <v>125</v>
      </c>
      <c r="B13">
        <v>554317.5</v>
      </c>
      <c r="C13">
        <v>5380422</v>
      </c>
      <c r="D13">
        <v>200</v>
      </c>
      <c r="E13">
        <v>5</v>
      </c>
      <c r="F13">
        <v>0</v>
      </c>
      <c r="G13">
        <v>0</v>
      </c>
      <c r="H13" t="s">
        <v>150</v>
      </c>
    </row>
    <row r="14" spans="1:9" x14ac:dyDescent="0.25">
      <c r="A14" t="s">
        <v>126</v>
      </c>
      <c r="B14">
        <v>555256.1</v>
      </c>
      <c r="C14">
        <v>5380705</v>
      </c>
      <c r="D14">
        <v>200</v>
      </c>
      <c r="E14">
        <v>100</v>
      </c>
      <c r="F14">
        <v>0</v>
      </c>
      <c r="G14">
        <v>0</v>
      </c>
      <c r="H14" t="s">
        <v>151</v>
      </c>
    </row>
    <row r="15" spans="1:9" x14ac:dyDescent="0.25">
      <c r="A15" t="s">
        <v>127</v>
      </c>
      <c r="B15">
        <v>555372.4</v>
      </c>
      <c r="C15">
        <v>5380314</v>
      </c>
      <c r="D15">
        <v>200</v>
      </c>
      <c r="E15">
        <v>200</v>
      </c>
      <c r="F15">
        <v>0</v>
      </c>
      <c r="G15">
        <v>0</v>
      </c>
      <c r="H15" t="s">
        <v>151</v>
      </c>
    </row>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HILL RECORD</vt:lpstr>
      <vt:lpstr>LITHO</vt:lpstr>
      <vt:lpstr>Locations_Hill_1922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dc:creator>
  <cp:lastModifiedBy>mark.biggs</cp:lastModifiedBy>
  <dcterms:created xsi:type="dcterms:W3CDTF">2016-04-21T02:54:07Z</dcterms:created>
  <dcterms:modified xsi:type="dcterms:W3CDTF">2020-10-23T01:35:12Z</dcterms:modified>
</cp:coreProperties>
</file>